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-CND\2018-07-CAIF MARACANA\201808024-ENTREGA CAIF MARACANA SUR\MEMORIAS Y RUBRADO\"/>
    </mc:Choice>
  </mc:AlternateContent>
  <xr:revisionPtr revIDLastSave="0" documentId="13_ncr:1_{FE86BBD8-6480-48D9-BC71-2D05EF11365E}" xr6:coauthVersionLast="36" xr6:coauthVersionMax="36" xr10:uidLastSave="{00000000-0000-0000-0000-000000000000}"/>
  <bookViews>
    <workbookView xWindow="0" yWindow="0" windowWidth="19008" windowHeight="8496" xr2:uid="{00000000-000D-0000-FFFF-FFFF00000000}"/>
  </bookViews>
  <sheets>
    <sheet name="RUBRADO" sheetId="5" r:id="rId1"/>
  </sheets>
  <calcPr calcId="179021"/>
</workbook>
</file>

<file path=xl/calcChain.xml><?xml version="1.0" encoding="utf-8"?>
<calcChain xmlns="http://schemas.openxmlformats.org/spreadsheetml/2006/main">
  <c r="H285" i="5" l="1"/>
  <c r="J285" i="5" s="1"/>
  <c r="H193" i="5" l="1"/>
  <c r="J193" i="5" s="1"/>
  <c r="H198" i="5" l="1"/>
  <c r="J198" i="5" s="1"/>
  <c r="H169" i="5"/>
  <c r="J169" i="5" s="1"/>
  <c r="H287" i="5" l="1"/>
  <c r="J287" i="5" s="1"/>
  <c r="H286" i="5"/>
  <c r="J286" i="5" s="1"/>
  <c r="H122" i="5"/>
  <c r="J122" i="5" s="1"/>
  <c r="H284" i="5" l="1"/>
  <c r="J284" i="5" s="1"/>
  <c r="H235" i="5" l="1"/>
  <c r="J235" i="5" s="1"/>
  <c r="H187" i="5"/>
  <c r="H186" i="5"/>
  <c r="J186" i="5" s="1"/>
  <c r="H197" i="5"/>
  <c r="J197" i="5" s="1"/>
  <c r="H283" i="5" l="1"/>
  <c r="J283" i="5" s="1"/>
  <c r="H110" i="5" l="1"/>
  <c r="J110" i="5" s="1"/>
  <c r="H194" i="5" l="1"/>
  <c r="H192" i="5"/>
  <c r="H191" i="5"/>
  <c r="H190" i="5"/>
  <c r="H189" i="5"/>
  <c r="J187" i="5"/>
  <c r="H293" i="5" l="1"/>
  <c r="J293" i="5" s="1"/>
  <c r="J191" i="5"/>
  <c r="H160" i="5" l="1"/>
  <c r="H233" i="5"/>
  <c r="J233" i="5" s="1"/>
  <c r="H234" i="5"/>
  <c r="J234" i="5" s="1"/>
  <c r="H57" i="5" l="1"/>
  <c r="H58" i="5"/>
  <c r="H59" i="5"/>
  <c r="H107" i="5"/>
  <c r="H108" i="5"/>
  <c r="J108" i="5" s="1"/>
  <c r="H109" i="5"/>
  <c r="J109" i="5" s="1"/>
  <c r="H123" i="5"/>
  <c r="H124" i="5"/>
  <c r="H125" i="5"/>
  <c r="H126" i="5"/>
  <c r="H127" i="5"/>
  <c r="H128" i="5"/>
  <c r="H129" i="5"/>
  <c r="H130" i="5"/>
  <c r="H131" i="5"/>
  <c r="H132" i="5"/>
  <c r="H133" i="5"/>
  <c r="H134" i="5"/>
  <c r="H158" i="5"/>
  <c r="J158" i="5" s="1"/>
  <c r="H159" i="5"/>
  <c r="J159" i="5" s="1"/>
  <c r="H150" i="5"/>
  <c r="H151" i="5"/>
  <c r="H152" i="5"/>
  <c r="H153" i="5"/>
  <c r="H154" i="5"/>
  <c r="J154" i="5" s="1"/>
  <c r="H155" i="5"/>
  <c r="J155" i="5" s="1"/>
  <c r="H156" i="5"/>
  <c r="J156" i="5" s="1"/>
  <c r="H157" i="5"/>
  <c r="J157" i="5" s="1"/>
  <c r="J192" i="5"/>
  <c r="J194" i="5"/>
  <c r="H183" i="5"/>
  <c r="J183" i="5" s="1"/>
  <c r="H184" i="5"/>
  <c r="J184" i="5" s="1"/>
  <c r="H298" i="5"/>
  <c r="H296" i="5"/>
  <c r="H297" i="5"/>
  <c r="H299" i="5"/>
  <c r="H144" i="5"/>
  <c r="H89" i="5"/>
  <c r="H86" i="5"/>
  <c r="H182" i="5"/>
  <c r="J182" i="5" s="1"/>
  <c r="H188" i="5"/>
  <c r="J188" i="5" s="1"/>
  <c r="H203" i="5"/>
  <c r="H146" i="5"/>
  <c r="H148" i="5"/>
  <c r="H279" i="5" l="1"/>
  <c r="H207" i="5"/>
  <c r="H64" i="5"/>
  <c r="H88" i="5"/>
  <c r="H177" i="5" l="1"/>
  <c r="J177" i="5" s="1"/>
  <c r="H176" i="5"/>
  <c r="J176" i="5" s="1"/>
  <c r="H119" i="5"/>
  <c r="H62" i="5"/>
  <c r="H56" i="5"/>
  <c r="H14" i="5"/>
  <c r="H264" i="5" l="1"/>
  <c r="H265" i="5"/>
  <c r="H266" i="5"/>
  <c r="H267" i="5"/>
  <c r="H268" i="5"/>
  <c r="H263" i="5"/>
  <c r="H252" i="5"/>
  <c r="H253" i="5"/>
  <c r="H254" i="5"/>
  <c r="H255" i="5"/>
  <c r="H256" i="5"/>
  <c r="H257" i="5"/>
  <c r="H258" i="5"/>
  <c r="H259" i="5"/>
  <c r="H204" i="5"/>
  <c r="H208" i="5"/>
  <c r="H209" i="5"/>
  <c r="H202" i="5"/>
  <c r="H241" i="5"/>
  <c r="H242" i="5"/>
  <c r="H243" i="5"/>
  <c r="H244" i="5"/>
  <c r="H245" i="5"/>
  <c r="H246" i="5"/>
  <c r="H247" i="5"/>
  <c r="H248" i="5"/>
  <c r="H249" i="5"/>
  <c r="H250" i="5"/>
  <c r="H240" i="5"/>
  <c r="H239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18" i="5"/>
  <c r="H217" i="5"/>
  <c r="H173" i="5"/>
  <c r="J173" i="5" s="1"/>
  <c r="H172" i="5"/>
  <c r="J172" i="5" s="1"/>
  <c r="H87" i="5"/>
  <c r="H135" i="5"/>
  <c r="H282" i="5" l="1"/>
  <c r="H72" i="5"/>
  <c r="H78" i="5"/>
  <c r="H33" i="5"/>
  <c r="H292" i="5" l="1"/>
  <c r="H294" i="5"/>
  <c r="H295" i="5"/>
  <c r="H291" i="5"/>
  <c r="H281" i="5"/>
  <c r="H278" i="5"/>
  <c r="H277" i="5"/>
  <c r="H276" i="5"/>
  <c r="H275" i="5"/>
  <c r="H274" i="5"/>
  <c r="H272" i="5"/>
  <c r="H213" i="5"/>
  <c r="I211" i="5" s="1"/>
  <c r="H185" i="5"/>
  <c r="J185" i="5" s="1"/>
  <c r="J189" i="5"/>
  <c r="H180" i="5"/>
  <c r="J180" i="5" s="1"/>
  <c r="H181" i="5"/>
  <c r="J181" i="5" s="1"/>
  <c r="J190" i="5"/>
  <c r="H179" i="5"/>
  <c r="J179" i="5" s="1"/>
  <c r="H178" i="5"/>
  <c r="J178" i="5" s="1"/>
  <c r="H175" i="5"/>
  <c r="J175" i="5" s="1"/>
  <c r="H174" i="5"/>
  <c r="J174" i="5" s="1"/>
  <c r="H171" i="5"/>
  <c r="J171" i="5" s="1"/>
  <c r="H170" i="5"/>
  <c r="H168" i="5"/>
  <c r="H167" i="5"/>
  <c r="H166" i="5"/>
  <c r="H165" i="5"/>
  <c r="H149" i="5"/>
  <c r="H147" i="5"/>
  <c r="H145" i="5"/>
  <c r="H143" i="5"/>
  <c r="H142" i="5"/>
  <c r="H141" i="5"/>
  <c r="H140" i="5"/>
  <c r="H139" i="5"/>
  <c r="H121" i="5"/>
  <c r="H120" i="5"/>
  <c r="H118" i="5"/>
  <c r="H114" i="5"/>
  <c r="I112" i="5" s="1"/>
  <c r="H106" i="5"/>
  <c r="H105" i="5"/>
  <c r="H101" i="5"/>
  <c r="H100" i="5"/>
  <c r="H99" i="5"/>
  <c r="H85" i="5"/>
  <c r="H84" i="5"/>
  <c r="H80" i="5"/>
  <c r="H79" i="5"/>
  <c r="H77" i="5"/>
  <c r="H76" i="5"/>
  <c r="H69" i="5"/>
  <c r="H70" i="5"/>
  <c r="H71" i="5"/>
  <c r="H63" i="5"/>
  <c r="H61" i="5"/>
  <c r="H60" i="5"/>
  <c r="H55" i="5"/>
  <c r="H54" i="5"/>
  <c r="H32" i="5"/>
  <c r="I137" i="5" l="1"/>
  <c r="I163" i="5"/>
  <c r="I97" i="5"/>
  <c r="I215" i="5"/>
  <c r="I289" i="5"/>
  <c r="I103" i="5"/>
  <c r="I200" i="5"/>
  <c r="I237" i="5"/>
  <c r="I74" i="5"/>
  <c r="I82" i="5"/>
  <c r="I116" i="5"/>
  <c r="I270" i="5"/>
  <c r="H95" i="5" l="1"/>
  <c r="H38" i="5"/>
  <c r="H39" i="5"/>
  <c r="H40" i="5"/>
  <c r="H41" i="5"/>
  <c r="H42" i="5"/>
  <c r="H44" i="5"/>
  <c r="H45" i="5"/>
  <c r="H46" i="5"/>
  <c r="H47" i="5"/>
  <c r="H48" i="5"/>
  <c r="H49" i="5"/>
  <c r="I261" i="5"/>
  <c r="H29" i="5"/>
  <c r="H30" i="5"/>
  <c r="H31" i="5"/>
  <c r="H25" i="5"/>
  <c r="H24" i="5"/>
  <c r="H23" i="5"/>
  <c r="H22" i="5"/>
  <c r="H94" i="5"/>
  <c r="H21" i="5"/>
  <c r="H20" i="5"/>
  <c r="H19" i="5"/>
  <c r="H18" i="5"/>
  <c r="I12" i="5" l="1"/>
  <c r="I16" i="5"/>
  <c r="I27" i="5"/>
  <c r="H93" i="5"/>
  <c r="I91" i="5" s="1"/>
  <c r="H68" i="5"/>
  <c r="H53" i="5"/>
  <c r="I51" i="5" s="1"/>
  <c r="H37" i="5"/>
  <c r="I35" i="5" s="1"/>
  <c r="I66" i="5" l="1"/>
  <c r="J298" i="5" s="1"/>
  <c r="J144" i="5" l="1"/>
  <c r="J273" i="5"/>
  <c r="J277" i="5"/>
  <c r="J280" i="5"/>
  <c r="J276" i="5"/>
  <c r="J279" i="5"/>
  <c r="J275" i="5"/>
  <c r="J278" i="5"/>
  <c r="J282" i="5"/>
  <c r="J274" i="5"/>
  <c r="J281" i="5"/>
  <c r="J297" i="5"/>
  <c r="J296" i="5"/>
  <c r="J299" i="5"/>
  <c r="J295" i="5"/>
  <c r="J86" i="5"/>
  <c r="J89" i="5"/>
  <c r="J203" i="5"/>
  <c r="J146" i="5"/>
  <c r="J148" i="5"/>
  <c r="J207" i="5"/>
  <c r="J88" i="5"/>
  <c r="J64" i="5"/>
  <c r="J119" i="5"/>
  <c r="J62" i="5"/>
  <c r="J14" i="5"/>
  <c r="J301" i="5" s="1"/>
  <c r="J56" i="5"/>
  <c r="J258" i="5"/>
  <c r="J257" i="5"/>
  <c r="J259" i="5"/>
  <c r="J87" i="5"/>
  <c r="J229" i="5"/>
  <c r="J43" i="5"/>
  <c r="J135" i="5"/>
  <c r="J72" i="5"/>
  <c r="J78" i="5"/>
  <c r="J33" i="5"/>
  <c r="J292" i="5"/>
  <c r="J294" i="5"/>
  <c r="J291" i="5"/>
  <c r="K289" i="5" s="1"/>
  <c r="J268" i="5"/>
  <c r="J272" i="5"/>
  <c r="K270" i="5" s="1"/>
  <c r="J265" i="5"/>
  <c r="J267" i="5"/>
  <c r="J264" i="5"/>
  <c r="J266" i="5"/>
  <c r="J252" i="5"/>
  <c r="J253" i="5"/>
  <c r="J255" i="5"/>
  <c r="J254" i="5"/>
  <c r="J256" i="5"/>
  <c r="J239" i="5"/>
  <c r="K237" i="5" s="1"/>
  <c r="J240" i="5"/>
  <c r="J242" i="5"/>
  <c r="J244" i="5"/>
  <c r="J246" i="5"/>
  <c r="J248" i="5"/>
  <c r="J250" i="5"/>
  <c r="J249" i="5"/>
  <c r="J247" i="5"/>
  <c r="J241" i="5"/>
  <c r="J245" i="5"/>
  <c r="J243" i="5"/>
  <c r="J230" i="5"/>
  <c r="J226" i="5"/>
  <c r="J220" i="5"/>
  <c r="J219" i="5"/>
  <c r="J218" i="5"/>
  <c r="J222" i="5"/>
  <c r="J224" i="5"/>
  <c r="J231" i="5"/>
  <c r="J228" i="5"/>
  <c r="J223" i="5"/>
  <c r="J221" i="5"/>
  <c r="J227" i="5"/>
  <c r="J225" i="5"/>
  <c r="J232" i="5"/>
  <c r="J213" i="5"/>
  <c r="K211" i="5" s="1"/>
  <c r="J217" i="5"/>
  <c r="K215" i="5" s="1"/>
  <c r="J208" i="5"/>
  <c r="J202" i="5"/>
  <c r="K200" i="5" s="1"/>
  <c r="J204" i="5"/>
  <c r="J209" i="5"/>
  <c r="J170" i="5"/>
  <c r="J168" i="5"/>
  <c r="J165" i="5"/>
  <c r="K163" i="5" s="1"/>
  <c r="J166" i="5"/>
  <c r="J167" i="5"/>
  <c r="J152" i="5"/>
  <c r="J150" i="5"/>
  <c r="J147" i="5"/>
  <c r="J143" i="5"/>
  <c r="J141" i="5"/>
  <c r="J139" i="5"/>
  <c r="K137" i="5" s="1"/>
  <c r="K311" i="5" s="1"/>
  <c r="J140" i="5"/>
  <c r="J142" i="5"/>
  <c r="J151" i="5"/>
  <c r="J153" i="5"/>
  <c r="J145" i="5"/>
  <c r="J149" i="5"/>
  <c r="J125" i="5"/>
  <c r="J127" i="5"/>
  <c r="J129" i="5"/>
  <c r="J130" i="5"/>
  <c r="J132" i="5"/>
  <c r="J134" i="5"/>
  <c r="J133" i="5"/>
  <c r="J128" i="5"/>
  <c r="J131" i="5"/>
  <c r="J126" i="5"/>
  <c r="J114" i="5"/>
  <c r="K112" i="5" s="1"/>
  <c r="J123" i="5"/>
  <c r="J120" i="5"/>
  <c r="J121" i="5"/>
  <c r="J124" i="5"/>
  <c r="J118" i="5"/>
  <c r="K116" i="5" s="1"/>
  <c r="J106" i="5"/>
  <c r="J105" i="5"/>
  <c r="K103" i="5" s="1"/>
  <c r="J107" i="5"/>
  <c r="J100" i="5"/>
  <c r="J99" i="5"/>
  <c r="K97" i="5" s="1"/>
  <c r="J101" i="5"/>
  <c r="J84" i="5"/>
  <c r="K82" i="5" s="1"/>
  <c r="J85" i="5"/>
  <c r="J80" i="5"/>
  <c r="J76" i="5"/>
  <c r="K74" i="5" s="1"/>
  <c r="J77" i="5"/>
  <c r="J79" i="5"/>
  <c r="J69" i="5"/>
  <c r="J71" i="5"/>
  <c r="J70" i="5"/>
  <c r="J63" i="5"/>
  <c r="J60" i="5"/>
  <c r="J61" i="5"/>
  <c r="J55" i="5"/>
  <c r="J32" i="5"/>
  <c r="J54" i="5"/>
  <c r="J95" i="5"/>
  <c r="J44" i="5"/>
  <c r="J39" i="5"/>
  <c r="J41" i="5"/>
  <c r="J46" i="5"/>
  <c r="J48" i="5"/>
  <c r="J45" i="5"/>
  <c r="J40" i="5"/>
  <c r="J47" i="5"/>
  <c r="J42" i="5"/>
  <c r="J38" i="5"/>
  <c r="J49" i="5"/>
  <c r="J22" i="5"/>
  <c r="J25" i="5"/>
  <c r="J93" i="5"/>
  <c r="K91" i="5" s="1"/>
  <c r="J30" i="5"/>
  <c r="J29" i="5"/>
  <c r="K27" i="5" s="1"/>
  <c r="J94" i="5"/>
  <c r="J20" i="5"/>
  <c r="J37" i="5"/>
  <c r="K35" i="5" s="1"/>
  <c r="J23" i="5"/>
  <c r="J19" i="5"/>
  <c r="J24" i="5"/>
  <c r="J18" i="5"/>
  <c r="J31" i="5"/>
  <c r="J263" i="5"/>
  <c r="K261" i="5" s="1"/>
  <c r="J53" i="5"/>
  <c r="K51" i="5" s="1"/>
  <c r="J68" i="5"/>
  <c r="K66" i="5" s="1"/>
  <c r="J21" i="5"/>
  <c r="J303" i="5" l="1"/>
  <c r="J305" i="5"/>
  <c r="K16" i="5"/>
  <c r="K12" i="5"/>
  <c r="J307" i="5" l="1"/>
  <c r="J309" i="5"/>
</calcChain>
</file>

<file path=xl/sharedStrings.xml><?xml version="1.0" encoding="utf-8"?>
<sst xmlns="http://schemas.openxmlformats.org/spreadsheetml/2006/main" count="758" uniqueCount="508">
  <si>
    <t>1.</t>
  </si>
  <si>
    <t>2.</t>
  </si>
  <si>
    <t xml:space="preserve">EMPRESA: 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</si>
  <si>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</si>
  <si>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</si>
  <si>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</si>
  <si>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</si>
  <si>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</si>
  <si>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</si>
  <si>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</si>
  <si>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</si>
  <si>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</si>
  <si>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</si>
  <si>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</si>
  <si>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</si>
  <si>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</si>
  <si>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</si>
  <si>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</si>
  <si>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</si>
  <si>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</si>
  <si>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</si>
  <si>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</si>
  <si>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</si>
  <si>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</si>
  <si>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</si>
  <si>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</si>
  <si>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</si>
  <si>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</si>
  <si>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</si>
  <si>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</si>
  <si>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</si>
  <si>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</si>
  <si>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</si>
  <si>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</si>
  <si>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</si>
  <si>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</si>
  <si>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</si>
  <si>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</si>
  <si>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</si>
  <si>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</si>
  <si>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</si>
  <si>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</si>
  <si>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</si>
  <si>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</si>
  <si>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</si>
  <si>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</si>
  <si>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</si>
  <si>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</si>
  <si>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</si>
  <si>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</si>
  <si>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</si>
  <si>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</si>
  <si>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</si>
  <si>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</si>
  <si>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</si>
  <si>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</si>
  <si>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</si>
  <si>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</si>
  <si>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</si>
  <si>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</si>
  <si>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</si>
  <si>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</si>
  <si>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</si>
  <si>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</si>
  <si>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</si>
  <si>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</si>
  <si>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</si>
  <si>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</si>
  <si>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</si>
  <si>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</si>
  <si>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</si>
  <si>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</si>
  <si>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</si>
  <si>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</si>
  <si>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</si>
  <si>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</si>
  <si>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</si>
  <si>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</si>
  <si>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</si>
  <si>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</si>
  <si>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</si>
  <si>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</si>
  <si>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</si>
  <si>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</si>
  <si>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</si>
  <si>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</si>
  <si>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</si>
  <si>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</si>
  <si>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</si>
  <si>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</si>
  <si>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</si>
  <si>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</si>
  <si>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</si>
  <si>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</si>
  <si>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</si>
  <si>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</si>
  <si>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</si>
  <si>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</si>
  <si>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</si>
  <si>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</si>
  <si>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</si>
  <si>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</si>
  <si>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</si>
  <si>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</si>
  <si>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</si>
  <si>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</si>
  <si>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</si>
  <si>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</si>
  <si>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</si>
  <si>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</si>
  <si>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</si>
  <si>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</si>
  <si>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</si>
  <si>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</si>
  <si>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</si>
  <si>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</si>
  <si>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</si>
  <si>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>12.06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</si>
  <si>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</si>
  <si>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</si>
  <si>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</si>
  <si>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</si>
  <si>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</si>
  <si>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</si>
  <si>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</si>
  <si>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</si>
  <si>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</si>
  <si>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</si>
  <si>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</si>
  <si>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</si>
  <si>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</si>
  <si>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</si>
  <si>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</si>
  <si>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</si>
  <si>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</si>
  <si>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14.04</t>
  </si>
  <si>
    <t>14.07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</si>
  <si>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</si>
  <si>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</si>
  <si>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</si>
  <si>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</si>
  <si>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</si>
  <si>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</si>
  <si>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</si>
  <si>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</si>
  <si>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</si>
  <si>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</si>
  <si>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</si>
  <si>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</si>
  <si>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</si>
  <si>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</si>
  <si>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</si>
  <si>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</si>
  <si>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</si>
  <si>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</si>
  <si>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</si>
  <si>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</si>
  <si>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</si>
  <si>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</si>
  <si>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</si>
  <si>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</si>
  <si>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</si>
  <si>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</si>
  <si>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</si>
  <si>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</si>
  <si>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</si>
  <si>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</si>
  <si>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</si>
  <si>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</si>
  <si>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</si>
  <si>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</si>
  <si>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</si>
  <si>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</si>
  <si>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</si>
  <si>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</si>
  <si>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</si>
  <si>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</si>
  <si>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</si>
  <si>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</si>
  <si>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</si>
  <si>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</si>
  <si>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</si>
  <si>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</si>
  <si>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</si>
  <si>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</si>
  <si>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</si>
  <si>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</si>
  <si>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</si>
  <si>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</si>
  <si>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</si>
  <si>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</si>
  <si>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</si>
  <si>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</si>
  <si>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</si>
  <si>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</si>
  <si>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</si>
  <si>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</si>
  <si>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</si>
  <si>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</si>
  <si>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</si>
  <si>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</si>
  <si>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</si>
  <si>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</si>
  <si>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</si>
  <si>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</si>
  <si>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</si>
  <si>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</si>
  <si>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</si>
  <si>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</si>
  <si>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</si>
  <si>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</si>
  <si>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</si>
  <si>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</si>
  <si>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</si>
  <si>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</si>
  <si>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</si>
  <si>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</si>
  <si>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</si>
  <si>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</si>
  <si>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</si>
  <si>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</si>
  <si>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</si>
  <si>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</si>
  <si>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</si>
  <si>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</si>
  <si>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</si>
  <si>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</si>
  <si>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</si>
  <si>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</si>
  <si>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</si>
  <si>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</si>
  <si>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</si>
  <si>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</si>
  <si>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</si>
  <si>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</si>
  <si>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</si>
  <si>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</si>
  <si>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</si>
  <si>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</si>
  <si>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</si>
  <si>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</si>
  <si>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</si>
  <si>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</si>
  <si>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</si>
  <si>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</si>
  <si>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</si>
  <si>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</si>
  <si>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</si>
  <si>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</si>
  <si>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</si>
  <si>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</si>
  <si>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</si>
  <si>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</si>
  <si>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</si>
  <si>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</si>
  <si>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</si>
  <si>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</si>
  <si>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</si>
  <si>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</si>
  <si>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</si>
  <si>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</si>
  <si>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</si>
  <si>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</si>
  <si>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</si>
  <si>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</si>
  <si>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</si>
  <si>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</si>
  <si>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</si>
  <si>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</si>
  <si>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</si>
  <si>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</si>
  <si>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</si>
  <si>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</si>
  <si>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</si>
  <si>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</si>
  <si>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</si>
  <si>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</si>
  <si>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</si>
  <si>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</si>
  <si>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</si>
  <si>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</si>
  <si>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</si>
  <si>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</si>
  <si>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</si>
  <si>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</si>
  <si>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</si>
  <si>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</si>
  <si>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</si>
  <si>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</si>
  <si>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</si>
  <si>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</si>
  <si>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</si>
  <si>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x2,10</t>
  </si>
  <si>
    <t>x  2,10</t>
  </si>
  <si>
    <t>C04 Puerta batiente melaminico gris grafito con marco y contramarco cedro</t>
  </si>
  <si>
    <t>0,9/0,40</t>
  </si>
  <si>
    <t>13.15</t>
  </si>
  <si>
    <t>13.16</t>
  </si>
  <si>
    <t>13.17</t>
  </si>
  <si>
    <t>P01  Mesada granito gris mara pulido baño niños c/ estante</t>
  </si>
  <si>
    <t>P04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</si>
  <si>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</si>
  <si>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</si>
  <si>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</si>
  <si>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</si>
  <si>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</si>
  <si>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</si>
  <si>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</si>
  <si>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</si>
  <si>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Impermeabilización de muros dobles y viga perimetral</t>
  </si>
  <si>
    <t>Aislación térmica 3cm muros dobles y viga perimetral</t>
  </si>
  <si>
    <t>C05  doble Puerta  hojas melamínico gris grafito,  con  marco  y contramarco cedro (con vidrio fijo)</t>
  </si>
  <si>
    <t>13.18</t>
  </si>
  <si>
    <t>13.19</t>
  </si>
  <si>
    <t>x0,70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</si>
  <si>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</si>
  <si>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</si>
  <si>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</si>
  <si>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</si>
  <si>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</si>
  <si>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</si>
  <si>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</si>
  <si>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</si>
  <si>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V05</t>
  </si>
  <si>
    <t>10.05</t>
  </si>
  <si>
    <t xml:space="preserve"> x  2,10/1,60</t>
  </si>
  <si>
    <t>13.20</t>
  </si>
  <si>
    <t>14.10</t>
  </si>
  <si>
    <t>P01 A  Mesada granito gris mara pulido baño niños c/ estante</t>
  </si>
  <si>
    <t>x0,75</t>
  </si>
  <si>
    <t>14.06</t>
  </si>
  <si>
    <t>Pintura sobre enduido interior (superlavable tipo  TOQUE DE CLASE renner similar o superior</t>
  </si>
  <si>
    <t>Pintura tabiques de Yeso superlavable tipo TOQUE DE CLASE renner similar o superior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</si>
  <si>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</si>
  <si>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</si>
  <si>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</si>
  <si>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</si>
  <si>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</si>
  <si>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14.30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</si>
  <si>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</si>
  <si>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</si>
  <si>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</si>
  <si>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</si>
  <si>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</si>
  <si>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</si>
  <si>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</si>
  <si>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</si>
  <si>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</si>
  <si>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</si>
  <si>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</si>
  <si>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</si>
  <si>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</si>
  <si>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</si>
  <si>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 xml:space="preserve">x1,20   </t>
  </si>
  <si>
    <t>C06    Puerta batiente  hojas melamínico  blanco,  con  marco  y contramarco cedro (con vidrio fijo)</t>
  </si>
  <si>
    <t>13.21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</si>
  <si>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</si>
  <si>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</si>
  <si>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</si>
  <si>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</si>
  <si>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</si>
  <si>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</si>
  <si>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</si>
  <si>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</si>
  <si>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</si>
  <si>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</si>
  <si>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</si>
  <si>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</si>
  <si>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</si>
  <si>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</si>
  <si>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</si>
  <si>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</si>
  <si>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</si>
  <si>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</si>
  <si>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</si>
  <si>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</si>
  <si>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15.08</t>
  </si>
  <si>
    <t>12.09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</si>
  <si>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</si>
  <si>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</si>
  <si>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</si>
  <si>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</si>
  <si>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</si>
  <si>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</si>
  <si>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</si>
  <si>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</si>
  <si>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</si>
  <si>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</si>
  <si>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Sensores de humo en cocina, depósito y salas.</t>
  </si>
  <si>
    <t xml:space="preserve">Demoliciones </t>
  </si>
  <si>
    <t xml:space="preserve">Nylon bajo contrapiso </t>
  </si>
  <si>
    <t>ML</t>
  </si>
  <si>
    <t>x0,65</t>
  </si>
  <si>
    <t>5 Arboles arce o liquidambar 2mt de altura</t>
  </si>
  <si>
    <t>12.21</t>
  </si>
  <si>
    <t>Banco Tipo 5 circular R:1 mts</t>
  </si>
  <si>
    <t>A01 b Ventana corrediza y fija</t>
  </si>
  <si>
    <t>14.32</t>
  </si>
  <si>
    <t>X0,9</t>
  </si>
  <si>
    <t>Suministro e instalación calefones 20 litros, 30 litros, 80 litros</t>
  </si>
  <si>
    <t>Deposito Impermeable</t>
  </si>
  <si>
    <t>Canalon desague sector patio y canalizacion a calle</t>
  </si>
  <si>
    <t>x0,90</t>
  </si>
  <si>
    <t>X060</t>
  </si>
  <si>
    <t>A03  Ventana  corrediza  + Batiente + 2 tubulares</t>
  </si>
  <si>
    <t xml:space="preserve">A04  Ventana corrediza </t>
  </si>
  <si>
    <t xml:space="preserve">A05  Ventana corrediza </t>
  </si>
  <si>
    <t>x1,45</t>
  </si>
  <si>
    <t>A06  Ventana corrediza + vf + Batiente</t>
  </si>
  <si>
    <t>A07  Ventana corrediza + parante + ventana corrediza</t>
  </si>
  <si>
    <t>2,7/2,7</t>
  </si>
  <si>
    <t>x0,44</t>
  </si>
  <si>
    <t>A08  Puerta + vf</t>
  </si>
  <si>
    <t>x2,6</t>
  </si>
  <si>
    <t>A09  Mapara baños</t>
  </si>
  <si>
    <t>A10  Marco C02</t>
  </si>
  <si>
    <t>A12 Vidrio fijo fasntasia mini boreal</t>
  </si>
  <si>
    <t>A13  Vidrio fijo</t>
  </si>
  <si>
    <t>x3,17</t>
  </si>
  <si>
    <t>A14  Ventana corrediza + vf</t>
  </si>
  <si>
    <t>x1,60</t>
  </si>
  <si>
    <t>A15  Ventana corrediza + vf</t>
  </si>
  <si>
    <t>A16 Ventana corrediza + vf</t>
  </si>
  <si>
    <t>A17 Ventana corrediza + vf</t>
  </si>
  <si>
    <t>Vereda hormigon rayado según planta</t>
  </si>
  <si>
    <t>Pavimento baldosa hormigon 49x49</t>
  </si>
  <si>
    <t>Regueras impermeabilizadas</t>
  </si>
  <si>
    <t>C02 Puerta batiente hoja melamínico gris grafito  marco A10</t>
  </si>
  <si>
    <t>C03 Puerta batiente melaminico gris grafito con marco A11</t>
  </si>
  <si>
    <t>x0,6</t>
  </si>
  <si>
    <t>H06 Reja fija</t>
  </si>
  <si>
    <t>2,82/2,82</t>
  </si>
  <si>
    <t>x1,75/0,6</t>
  </si>
  <si>
    <t>H14  Puerta 2 hojas tanque agua</t>
  </si>
  <si>
    <t>H15 Puerta 2 hojas garrafones</t>
  </si>
  <si>
    <t>x1,76</t>
  </si>
  <si>
    <t>H19 regueras  marco L malla metal desplegado cod  MD 452 con refuerzo hierro 16 cada 12</t>
  </si>
  <si>
    <t xml:space="preserve">H16 Porton y baranda h=80 reja tipo artis </t>
  </si>
  <si>
    <t>H20 Campana cocina</t>
  </si>
  <si>
    <t>H26A  Reja tipo Arits fachada sobre muro de ladrillo</t>
  </si>
  <si>
    <t>H28 Baranda subida escalera  CAÑO DE ACERO INOXIDABLE</t>
  </si>
  <si>
    <t>0,60/0,60</t>
  </si>
  <si>
    <t>Conexión al colector o fosa septica  impermeable que  corresponda</t>
  </si>
  <si>
    <t>Desagues AA</t>
  </si>
  <si>
    <t>P03  Mesada granito gris mara pulido baño niños  cambiador con pileton</t>
  </si>
  <si>
    <t>P05 Mesada granito gris mara pulido  c /pileta super profunda kitchinette</t>
  </si>
  <si>
    <t>P06 Mesada granito gris mara pulido cocina</t>
  </si>
  <si>
    <t>P07  Mesada granito gris mara pulido cocina</t>
  </si>
  <si>
    <t>X0,60</t>
  </si>
  <si>
    <t>EQ1B  mueble bajo mesada baño niños</t>
  </si>
  <si>
    <t xml:space="preserve">EQ02  mueble bajo mesada area cambiador  </t>
  </si>
  <si>
    <t>EQ01 mueble bajo mesada baño niños</t>
  </si>
  <si>
    <t>EQ2 A mueble bajo mesada area cambiador  con pileton</t>
  </si>
  <si>
    <t>EQ03 mueble bajo mesada kitchinet</t>
  </si>
  <si>
    <t>EQ04 mueble bajo mesada  cocina</t>
  </si>
  <si>
    <t>EQ05 mueble bajo mesada  cocina con cajonera</t>
  </si>
  <si>
    <t xml:space="preserve">EQ06  mueble bajo mesada cocina </t>
  </si>
  <si>
    <t>EQ07 mueble bajo mesada cocina</t>
  </si>
  <si>
    <t>x0,78</t>
  </si>
  <si>
    <t>EQ08 mueble aereo cocina</t>
  </si>
  <si>
    <t>EQ09 mueble aereo cocina</t>
  </si>
  <si>
    <t>EQ10  cambiador baño niños</t>
  </si>
  <si>
    <t xml:space="preserve">EQ11 barrra salas </t>
  </si>
  <si>
    <t>EQ12 barra salas</t>
  </si>
  <si>
    <t>EQ13 mueble bajo vidrio fijo (4 puertas + 4 modulos abiertos)</t>
  </si>
  <si>
    <t>x132</t>
  </si>
  <si>
    <t>EQ14 mueble bajo vidrio fijo (4 puertas + 4 modulos abiertos)</t>
  </si>
  <si>
    <t>EQ15 mueble bajo vidrio fijo (4 puertas)</t>
  </si>
  <si>
    <t>PRESUPUESTO OBRA  CAIF  MARACANA SUR-MONTEVIDEO</t>
  </si>
  <si>
    <t>Construccion de vereda nueva sobre calle Nuble Yic</t>
  </si>
  <si>
    <t>P08 Mesada granito gris mara pulido kitchenette</t>
  </si>
  <si>
    <t xml:space="preserve"> x 2,15/1,60</t>
  </si>
  <si>
    <t xml:space="preserve"> x  2,15/1,60</t>
  </si>
  <si>
    <t>H02   Reja  batiente, y  fija -SALA BEBES PB</t>
  </si>
  <si>
    <t>H01 b   Reja  batiente, y  fija -SALA 1  PB</t>
  </si>
  <si>
    <t xml:space="preserve">H01  Reja  batiente, y  fija-SALA 2 PB </t>
  </si>
  <si>
    <t>H03  Reja  fija BAÑO NIÑOS</t>
  </si>
  <si>
    <t>H03A Reja fija BAÑO NIÑOS</t>
  </si>
  <si>
    <t>H04  Reja fija- SALA BEBES Y SAL SICOMOTRICIDAD</t>
  </si>
  <si>
    <t>H05 Reja fija- ESCALERA</t>
  </si>
  <si>
    <t>x3,38</t>
  </si>
  <si>
    <t>x1,10</t>
  </si>
  <si>
    <t>H07  Reja fija-COCINA PB</t>
  </si>
  <si>
    <t>H08   Porton batiente- ACCESOS PB</t>
  </si>
  <si>
    <t>H09  Porton batiente artis acceso PRINCIPAL</t>
  </si>
  <si>
    <t>H10  abertura circular CON VIDRIO FIJO-SALA BEBES Y PISOCOMOTRICIDAD</t>
  </si>
  <si>
    <t>H11  Reja  fija  -SALA BEBES Y PISOCOMOTRICIDAD</t>
  </si>
  <si>
    <t xml:space="preserve">H12 abertura circular CON VIDRIO FIJO -SALA BEBES Y PISOCOMOTRICIDAD
</t>
  </si>
  <si>
    <t>H13  Reja fija-SALA BEBES Y PISOCOMOTRICIDAD</t>
  </si>
  <si>
    <t>H21 Cartelera metalica-HALL</t>
  </si>
  <si>
    <t>H22 Reja fija-CIRCULACION PA</t>
  </si>
  <si>
    <t>H23 Reja fija -SALA 4</t>
  </si>
  <si>
    <t>H24 Reja fija -SALA 3</t>
  </si>
  <si>
    <t>H25 Reja fija -SALA PSICOMOTRICIDAD</t>
  </si>
  <si>
    <t>x2,00</t>
  </si>
  <si>
    <t xml:space="preserve">H26B  Reja tipo Arits fachada sobre muro de ladrillo
</t>
  </si>
  <si>
    <t>X0,80</t>
  </si>
  <si>
    <t>H29 porton PA llegada escalera MARCO HIERRO HOJA MELAMINICO</t>
  </si>
  <si>
    <t>ESPACIO TECHADO.cubierta ispanel 5cm</t>
  </si>
  <si>
    <t>ESPACIO TECHADO.estructura metalica y bases.</t>
  </si>
  <si>
    <t>H27 Cerco perimetral.Incluye  dados de hormigon para los pilares, los pilares y las cordonetas</t>
  </si>
  <si>
    <t xml:space="preserve">H17y H17A Porton y baranda h=80 reja tipo artis </t>
  </si>
  <si>
    <t>6,58,/ 8,63</t>
  </si>
  <si>
    <t xml:space="preserve">H18 Porton y baranda h=80 reja tipo artis </t>
  </si>
  <si>
    <t>H28A Baranda subida escalera  CAÑO DE ACERO INOXIDABLE</t>
  </si>
  <si>
    <t>H28E Baranda subida escalera  CAÑO DE ACERO INOXIDABLE</t>
  </si>
  <si>
    <t>LLAMADO: CND-PyS/GD/53/1282/2018-MVD/MARACANA SUR</t>
  </si>
  <si>
    <t>CAIF MARACANA SUR, MONTEVIDEO.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</si>
</sst>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[$$-2C0A]\ #,##0.00"/>
    <numFmt numFmtId="166" formatCode="0.00;[Red]0.00"/>
    <numFmt numFmtId="167" formatCode="#,##0&quot;   &quot;"/>
    <numFmt numFmtId="168" formatCode="&quot;$&quot;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164" fontId="1" fillId="0" borderId="0" applyFont="0" applyFill="0" applyBorder="0" applyAlignment="0" applyProtection="0"/>
    <xf numFmtId="0" fontId="3" fillId="0" borderId="0"/>
  </cellStyleXfs>
  <cellXfs count="176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5" fontId="4" fillId="4" borderId="11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7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5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168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8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164" fontId="10" fillId="0" borderId="0" xfId="6" applyFont="1" applyBorder="1" applyAlignment="1">
      <alignment horizontal="right"/>
    </xf>
    <xf numFmtId="164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8" fontId="5" fillId="5" borderId="11" xfId="7" applyNumberFormat="1" applyFont="1" applyFill="1" applyBorder="1" applyAlignment="1">
      <alignment horizontal="center"/>
    </xf>
    <xf numFmtId="168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8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7" fillId="7" borderId="8" xfId="0" applyFont="1" applyFill="1" applyBorder="1"/>
    <xf numFmtId="0" fontId="18" fillId="7" borderId="9" xfId="0" applyFont="1" applyFill="1" applyBorder="1"/>
    <xf numFmtId="168" fontId="17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8" fontId="5" fillId="8" borderId="11" xfId="7" applyNumberFormat="1" applyFont="1" applyFill="1" applyBorder="1" applyAlignment="1">
      <alignment horizontal="center"/>
    </xf>
    <xf numFmtId="2" fontId="10" fillId="0" borderId="0" xfId="7" applyNumberFormat="1" applyFont="1" applyFill="1" applyBorder="1" applyAlignment="1"/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wrapText="1"/>
    </xf>
    <xf numFmtId="2" fontId="10" fillId="0" borderId="0" xfId="7" applyNumberFormat="1" applyFont="1" applyFill="1" applyBorder="1" applyAlignment="1">
      <alignment horizontal="left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9" borderId="0" xfId="7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Fill="1" applyBorder="1" applyAlignment="1">
      <alignment horizontal="left" vertical="top" wrapText="1"/>
    </xf>
    <xf numFmtId="2" fontId="10" fillId="0" borderId="0" xfId="7" applyNumberFormat="1" applyFont="1" applyFill="1" applyBorder="1" applyAlignment="1">
      <alignment horizontal="center"/>
    </xf>
    <xf numFmtId="0" fontId="10" fillId="0" borderId="0" xfId="7" applyFont="1" applyBorder="1" applyAlignment="1">
      <alignment horizontal="center" vertical="center"/>
    </xf>
    <xf numFmtId="0" fontId="10" fillId="0" borderId="0" xfId="7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5" fontId="12" fillId="4" borderId="8" xfId="0" applyNumberFormat="1" applyFont="1" applyFill="1" applyBorder="1" applyAlignment="1" applyProtection="1">
      <alignment horizontal="center" vertical="center" wrapText="1"/>
    </xf>
    <xf numFmtId="165" fontId="12" fillId="4" borderId="9" xfId="0" applyNumberFormat="1" applyFont="1" applyFill="1" applyBorder="1" applyAlignment="1" applyProtection="1">
      <alignment horizontal="center" vertical="center" wrapText="1"/>
    </xf>
    <xf numFmtId="165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Millares" xfId="6" builtinId="3"/>
    <cellStyle name="Normal" xfId="0" builtinId="0"/>
    <cellStyle name="Normal 2 2" xfId="7" xr:uid="{00000000-0005-0000-0000-000006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11"/>
  <sheetViews>
    <sheetView tabSelected="1" zoomScale="55" zoomScaleNormal="55" workbookViewId="0">
      <pane ySplit="9" topLeftCell="A10" activePane="bottomLeft" state="frozen"/>
      <selection pane="bottomLeft" activeCell="A9" sqref="A9:C9"/>
    </sheetView>
  </sheetViews>
  <sheetFormatPr baseColWidth="10" defaultRowHeight="14.4"/>
  <cols>
    <col min="2" max="2" width="138.77734375" customWidth="1"/>
    <col min="3" max="3" width="13.88671875" style="121" customWidth="1"/>
    <col min="4" max="4" width="17.21875" customWidth="1"/>
    <col min="5" max="5" width="15.109375" customWidth="1"/>
    <col min="6" max="6" width="11.33203125" customWidth="1"/>
    <col min="7" max="7" width="14.77734375" customWidth="1"/>
    <col min="8" max="8" width="16" customWidth="1"/>
    <col min="9" max="9" width="20.77734375" customWidth="1"/>
    <col min="10" max="10" width="22.77734375" customWidth="1"/>
    <col min="11" max="11" width="4" customWidth="1"/>
  </cols>
  <sheetData>
    <row r="1" spans="1:12" ht="15" thickBot="1">
      <c r="A1" s="2"/>
      <c r="B1" s="2"/>
      <c r="C1" s="103"/>
      <c r="D1" s="2"/>
      <c r="E1" s="2"/>
      <c r="F1" s="2"/>
      <c r="G1" s="2"/>
      <c r="H1" s="2"/>
      <c r="I1" s="3"/>
      <c r="J1" s="3"/>
      <c r="K1" s="3"/>
    </row>
    <row r="2" spans="1:12" ht="17.399999999999999">
      <c r="A2" s="4" t="s">
        <v>251</v>
      </c>
      <c r="B2" s="5"/>
      <c r="C2" s="104"/>
      <c r="D2" s="6"/>
      <c r="E2" s="7"/>
      <c r="F2" s="7"/>
      <c r="G2" s="7"/>
      <c r="H2" s="7"/>
      <c r="I2" s="8"/>
      <c r="J2" s="8"/>
      <c r="K2" s="9"/>
    </row>
    <row r="3" spans="1:12" ht="17.399999999999999">
      <c r="A3" s="16" t="s">
        <v>506</v>
      </c>
      <c r="B3" s="11"/>
      <c r="C3" s="105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5"/>
      <c r="D4" s="12"/>
      <c r="E4" s="13"/>
      <c r="F4" s="13"/>
      <c r="G4" s="13"/>
      <c r="H4" s="13"/>
      <c r="I4" s="14"/>
      <c r="J4" s="14"/>
      <c r="K4" s="15"/>
    </row>
    <row r="5" spans="1:12" ht="18" thickBot="1">
      <c r="A5" s="16" t="s">
        <v>468</v>
      </c>
      <c r="B5" s="17"/>
      <c r="C5" s="106"/>
      <c r="D5" s="18"/>
      <c r="E5" s="19"/>
      <c r="F5" s="19"/>
      <c r="G5" s="19"/>
      <c r="H5" s="19"/>
      <c r="I5" s="165" t="s">
        <v>9</v>
      </c>
      <c r="J5" s="166"/>
      <c r="K5" s="167"/>
    </row>
    <row r="6" spans="1:12" ht="9.9" customHeight="1" thickBot="1">
      <c r="A6" s="16"/>
      <c r="B6" s="17"/>
      <c r="C6" s="106"/>
      <c r="D6" s="18"/>
      <c r="E6" s="19"/>
      <c r="F6" s="19"/>
      <c r="G6" s="19"/>
      <c r="H6" s="19"/>
      <c r="I6" s="14"/>
      <c r="J6" s="14"/>
      <c r="K6" s="15"/>
    </row>
    <row r="7" spans="1:12" ht="18" thickBot="1">
      <c r="A7" s="20" t="s">
        <v>2</v>
      </c>
      <c r="B7" s="21"/>
      <c r="C7" s="107"/>
      <c r="D7" s="22"/>
      <c r="E7" s="23"/>
      <c r="F7" s="23"/>
      <c r="G7" s="23"/>
      <c r="H7" s="23"/>
      <c r="I7" s="168" t="s">
        <v>9</v>
      </c>
      <c r="J7" s="169"/>
      <c r="K7" s="170"/>
    </row>
    <row r="8" spans="1:12" ht="15" thickBot="1">
      <c r="A8" s="24"/>
      <c r="B8" s="25"/>
      <c r="C8" s="108"/>
      <c r="D8" s="25"/>
      <c r="E8" s="13"/>
      <c r="F8" s="13"/>
      <c r="G8" s="13"/>
      <c r="H8" s="13"/>
      <c r="I8" s="14"/>
      <c r="J8" s="14"/>
      <c r="K8" s="15"/>
    </row>
    <row r="9" spans="1:12" ht="66" customHeight="1" thickBot="1">
      <c r="A9" s="172" t="s">
        <v>507</v>
      </c>
      <c r="B9" s="173"/>
      <c r="C9" s="173"/>
      <c r="D9" s="67"/>
      <c r="E9" s="26" t="s">
        <v>3</v>
      </c>
      <c r="F9" s="26" t="s">
        <v>4</v>
      </c>
      <c r="G9" s="26" t="s">
        <v>6</v>
      </c>
      <c r="H9" s="26" t="s">
        <v>7</v>
      </c>
      <c r="I9" s="27" t="s">
        <v>5</v>
      </c>
      <c r="J9" s="174" t="s">
        <v>8</v>
      </c>
      <c r="K9" s="175"/>
    </row>
    <row r="10" spans="1:12" s="1" customFormat="1">
      <c r="A10" s="28"/>
      <c r="B10" s="29"/>
      <c r="C10" s="109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" thickBot="1">
      <c r="A11" s="28"/>
      <c r="B11" s="29"/>
      <c r="C11" s="109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283</v>
      </c>
      <c r="B12" s="83" t="s">
        <v>281</v>
      </c>
      <c r="C12" s="110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5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22</v>
      </c>
      <c r="B14" s="71" t="s">
        <v>282</v>
      </c>
      <c r="C14" s="115"/>
      <c r="D14" s="80"/>
      <c r="E14" s="19">
        <v>0</v>
      </c>
      <c r="F14" s="35" t="s">
        <v>10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" thickBot="1">
      <c r="A15" s="28"/>
      <c r="B15" s="29"/>
      <c r="C15" s="109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250</v>
      </c>
      <c r="C16" s="110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1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399999999999999">
      <c r="A18" s="69" t="s">
        <v>22</v>
      </c>
      <c r="B18" s="71" t="s">
        <v>17</v>
      </c>
      <c r="C18" s="112"/>
      <c r="D18" s="37"/>
      <c r="E18" s="19">
        <v>0</v>
      </c>
      <c r="F18" s="35" t="s">
        <v>10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399999999999999">
      <c r="A19" s="69" t="s">
        <v>23</v>
      </c>
      <c r="B19" s="71" t="s">
        <v>18</v>
      </c>
      <c r="C19" s="112"/>
      <c r="D19" s="37"/>
      <c r="E19" s="19">
        <v>0</v>
      </c>
      <c r="F19" s="35" t="s">
        <v>10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399999999999999">
      <c r="A20" s="69" t="s">
        <v>24</v>
      </c>
      <c r="B20" s="71" t="s">
        <v>25</v>
      </c>
      <c r="C20" s="112"/>
      <c r="D20" s="37"/>
      <c r="E20" s="19">
        <v>0</v>
      </c>
      <c r="F20" s="35" t="s">
        <v>12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399999999999999">
      <c r="A21" s="69" t="s">
        <v>26</v>
      </c>
      <c r="B21" s="71" t="s">
        <v>27</v>
      </c>
      <c r="C21" s="112"/>
      <c r="D21" s="37"/>
      <c r="E21" s="19">
        <v>0</v>
      </c>
      <c r="F21" s="35" t="s">
        <v>10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399999999999999">
      <c r="A22" s="69" t="s">
        <v>28</v>
      </c>
      <c r="B22" s="71" t="s">
        <v>29</v>
      </c>
      <c r="C22" s="112"/>
      <c r="D22" s="37"/>
      <c r="E22" s="19">
        <v>0</v>
      </c>
      <c r="F22" s="35" t="s">
        <v>10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399999999999999">
      <c r="A23" s="69" t="s">
        <v>30</v>
      </c>
      <c r="B23" s="71" t="s">
        <v>345</v>
      </c>
      <c r="C23" s="112"/>
      <c r="D23" s="37"/>
      <c r="E23" s="19">
        <v>0</v>
      </c>
      <c r="F23" s="61" t="s">
        <v>13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399999999999999">
      <c r="A24" s="69" t="s">
        <v>31</v>
      </c>
      <c r="B24" s="71" t="s">
        <v>32</v>
      </c>
      <c r="C24" s="112"/>
      <c r="D24" s="37"/>
      <c r="E24" s="19">
        <v>0</v>
      </c>
      <c r="F24" s="35" t="s">
        <v>10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399999999999999">
      <c r="A25" s="69" t="s">
        <v>33</v>
      </c>
      <c r="B25" s="71" t="s">
        <v>284</v>
      </c>
      <c r="C25" s="112"/>
      <c r="D25" s="37"/>
      <c r="E25" s="19">
        <v>0</v>
      </c>
      <c r="F25" s="35" t="s">
        <v>10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" thickBot="1">
      <c r="A26" s="38"/>
      <c r="B26" s="171"/>
      <c r="C26" s="171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19</v>
      </c>
      <c r="C27" s="110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1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399999999999999">
      <c r="A29" s="69" t="s">
        <v>34</v>
      </c>
      <c r="B29" s="71" t="s">
        <v>35</v>
      </c>
      <c r="C29" s="112"/>
      <c r="D29" s="37"/>
      <c r="E29" s="19">
        <v>0</v>
      </c>
      <c r="F29" s="35" t="s">
        <v>10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399999999999999">
      <c r="A30" s="69" t="s">
        <v>36</v>
      </c>
      <c r="B30" s="71" t="s">
        <v>37</v>
      </c>
      <c r="C30" s="112"/>
      <c r="D30" s="37"/>
      <c r="E30" s="19">
        <v>0</v>
      </c>
      <c r="F30" s="35" t="s">
        <v>10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399999999999999">
      <c r="A31" s="69" t="s">
        <v>38</v>
      </c>
      <c r="B31" s="71" t="s">
        <v>39</v>
      </c>
      <c r="C31" s="112"/>
      <c r="D31" s="37"/>
      <c r="E31" s="19">
        <v>0</v>
      </c>
      <c r="F31" s="35" t="s">
        <v>10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399999999999999">
      <c r="A32" s="69" t="s">
        <v>40</v>
      </c>
      <c r="B32" s="71" t="s">
        <v>41</v>
      </c>
      <c r="C32" s="112"/>
      <c r="D32" s="37"/>
      <c r="E32" s="19">
        <v>0</v>
      </c>
      <c r="F32" s="35" t="s">
        <v>10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399999999999999">
      <c r="A33" s="69" t="s">
        <v>252</v>
      </c>
      <c r="B33" s="71" t="s">
        <v>389</v>
      </c>
      <c r="C33" s="112"/>
      <c r="D33" s="37"/>
      <c r="E33" s="19">
        <v>0</v>
      </c>
      <c r="F33" s="35" t="s">
        <v>10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2" thickBot="1">
      <c r="A34" s="72"/>
      <c r="B34" s="70"/>
      <c r="C34" s="113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.6" thickBot="1">
      <c r="A35" s="30">
        <v>3</v>
      </c>
      <c r="B35" s="82" t="s">
        <v>249</v>
      </c>
      <c r="C35" s="110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4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399999999999999">
      <c r="A37" s="74" t="s">
        <v>42</v>
      </c>
      <c r="B37" s="71" t="s">
        <v>254</v>
      </c>
      <c r="C37" s="112"/>
      <c r="D37" s="37"/>
      <c r="E37" s="19">
        <v>0</v>
      </c>
      <c r="F37" s="35" t="s">
        <v>14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399999999999999">
      <c r="A38" s="74" t="s">
        <v>43</v>
      </c>
      <c r="B38" s="71" t="s">
        <v>44</v>
      </c>
      <c r="C38" s="112"/>
      <c r="D38" s="37"/>
      <c r="E38" s="19">
        <v>0</v>
      </c>
      <c r="F38" s="35" t="s">
        <v>14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399999999999999">
      <c r="A39" s="74" t="s">
        <v>45</v>
      </c>
      <c r="B39" s="71" t="s">
        <v>46</v>
      </c>
      <c r="C39" s="112"/>
      <c r="D39" s="37"/>
      <c r="E39" s="19">
        <v>0</v>
      </c>
      <c r="F39" s="35" t="s">
        <v>14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399999999999999">
      <c r="A40" s="74" t="s">
        <v>47</v>
      </c>
      <c r="B40" s="71" t="s">
        <v>48</v>
      </c>
      <c r="C40" s="112"/>
      <c r="D40" s="37"/>
      <c r="E40" s="19">
        <v>0</v>
      </c>
      <c r="F40" s="35" t="s">
        <v>14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399999999999999">
      <c r="A41" s="74" t="s">
        <v>257</v>
      </c>
      <c r="B41" s="71" t="s">
        <v>50</v>
      </c>
      <c r="C41" s="112"/>
      <c r="D41" s="37"/>
      <c r="E41" s="19">
        <v>0</v>
      </c>
      <c r="F41" s="35" t="s">
        <v>14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399999999999999">
      <c r="A42" s="74" t="s">
        <v>49</v>
      </c>
      <c r="B42" s="71" t="s">
        <v>52</v>
      </c>
      <c r="C42" s="112"/>
      <c r="D42" s="37"/>
      <c r="E42" s="19">
        <v>0</v>
      </c>
      <c r="F42" s="35" t="s">
        <v>14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399999999999999">
      <c r="A43" s="74" t="s">
        <v>51</v>
      </c>
      <c r="B43" s="71" t="s">
        <v>256</v>
      </c>
      <c r="C43" s="112"/>
      <c r="D43" s="37"/>
      <c r="E43" s="19">
        <v>0</v>
      </c>
      <c r="F43" s="35" t="s">
        <v>14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399999999999999">
      <c r="A44" s="74" t="s">
        <v>53</v>
      </c>
      <c r="B44" s="71" t="s">
        <v>54</v>
      </c>
      <c r="C44" s="112"/>
      <c r="D44" s="37"/>
      <c r="E44" s="19">
        <v>0</v>
      </c>
      <c r="F44" s="35" t="s">
        <v>10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399999999999999">
      <c r="A45" s="74" t="s">
        <v>320</v>
      </c>
      <c r="B45" s="71" t="s">
        <v>55</v>
      </c>
      <c r="C45" s="112"/>
      <c r="D45" s="37"/>
      <c r="E45" s="19">
        <v>0</v>
      </c>
      <c r="F45" s="35" t="s">
        <v>14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56</v>
      </c>
      <c r="B46" s="71" t="s">
        <v>268</v>
      </c>
      <c r="C46" s="112"/>
      <c r="D46" s="37"/>
      <c r="E46" s="19">
        <v>0</v>
      </c>
      <c r="F46" s="35" t="s">
        <v>14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399999999999999">
      <c r="A47" s="74" t="s">
        <v>321</v>
      </c>
      <c r="B47" s="71" t="s">
        <v>59</v>
      </c>
      <c r="C47" s="112"/>
      <c r="D47" s="37"/>
      <c r="E47" s="19">
        <v>0</v>
      </c>
      <c r="F47" s="35" t="s">
        <v>14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399999999999999">
      <c r="A48" s="74" t="s">
        <v>57</v>
      </c>
      <c r="B48" s="71" t="s">
        <v>60</v>
      </c>
      <c r="C48" s="112"/>
      <c r="D48" s="37"/>
      <c r="E48" s="19">
        <v>0</v>
      </c>
      <c r="F48" s="35" t="s">
        <v>12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399999999999999">
      <c r="A49" s="74" t="s">
        <v>58</v>
      </c>
      <c r="B49" s="71" t="s">
        <v>253</v>
      </c>
      <c r="C49" s="112"/>
      <c r="D49" s="37"/>
      <c r="E49" s="19">
        <v>0</v>
      </c>
      <c r="F49" s="35" t="s">
        <v>12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" thickBot="1">
      <c r="A50" s="38"/>
      <c r="B50" s="171"/>
      <c r="C50" s="171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.6" thickBot="1">
      <c r="A51" s="51">
        <v>4</v>
      </c>
      <c r="B51" s="82" t="s">
        <v>248</v>
      </c>
      <c r="C51" s="110"/>
      <c r="D51" s="73"/>
      <c r="E51" s="33"/>
      <c r="F51" s="33"/>
      <c r="G51" s="33"/>
      <c r="H51" s="33"/>
      <c r="I51" s="34">
        <f>SUM(H53:H65)</f>
        <v>0</v>
      </c>
      <c r="J51" s="52"/>
      <c r="K51" s="47" t="e">
        <f>SUM(J53:J65)</f>
        <v>#REF!</v>
      </c>
      <c r="N51" s="55"/>
      <c r="O51" s="55"/>
      <c r="P51" s="55"/>
      <c r="Q51" s="55"/>
      <c r="R51" s="55"/>
      <c r="S51" s="55"/>
      <c r="T51" s="55"/>
    </row>
    <row r="52" spans="1:20" ht="15.6">
      <c r="A52" s="40"/>
      <c r="B52" s="36"/>
      <c r="C52" s="114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6">
      <c r="A53" s="74" t="s">
        <v>61</v>
      </c>
      <c r="B53" s="71" t="s">
        <v>285</v>
      </c>
      <c r="C53" s="112"/>
      <c r="D53" s="37"/>
      <c r="E53" s="19">
        <v>0</v>
      </c>
      <c r="F53" s="35" t="s">
        <v>11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6">
      <c r="A54" s="74" t="s">
        <v>62</v>
      </c>
      <c r="B54" s="71" t="s">
        <v>277</v>
      </c>
      <c r="C54" s="112"/>
      <c r="D54" s="37"/>
      <c r="E54" s="19">
        <v>0</v>
      </c>
      <c r="F54" s="35" t="s">
        <v>11</v>
      </c>
      <c r="G54" s="19"/>
      <c r="H54" s="48">
        <f t="shared" ref="H54:H64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6">
      <c r="A55" s="74" t="s">
        <v>63</v>
      </c>
      <c r="B55" s="71" t="s">
        <v>346</v>
      </c>
      <c r="C55" s="112"/>
      <c r="D55" s="37"/>
      <c r="E55" s="19">
        <v>0</v>
      </c>
      <c r="F55" s="35" t="s">
        <v>11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6">
      <c r="A56" s="74" t="s">
        <v>64</v>
      </c>
      <c r="B56" s="71" t="s">
        <v>347</v>
      </c>
      <c r="C56" s="112"/>
      <c r="D56" s="37"/>
      <c r="E56" s="19">
        <v>0</v>
      </c>
      <c r="F56" s="35" t="s">
        <v>11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6">
      <c r="A57" s="74" t="s">
        <v>65</v>
      </c>
      <c r="B57" s="71" t="s">
        <v>333</v>
      </c>
      <c r="C57" s="112"/>
      <c r="D57" s="37"/>
      <c r="E57" s="19">
        <v>0</v>
      </c>
      <c r="F57" s="35" t="s">
        <v>11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6">
      <c r="A58" s="74" t="s">
        <v>67</v>
      </c>
      <c r="B58" s="71" t="s">
        <v>370</v>
      </c>
      <c r="C58" s="112"/>
      <c r="D58" s="37"/>
      <c r="E58" s="19">
        <v>0</v>
      </c>
      <c r="F58" s="35" t="s">
        <v>11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6">
      <c r="A59" s="74" t="s">
        <v>68</v>
      </c>
      <c r="B59" s="71" t="s">
        <v>360</v>
      </c>
      <c r="C59" s="112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6">
      <c r="A60" s="74" t="s">
        <v>306</v>
      </c>
      <c r="B60" s="71" t="s">
        <v>66</v>
      </c>
      <c r="C60" s="112"/>
      <c r="D60" s="37"/>
      <c r="E60" s="19">
        <v>0</v>
      </c>
      <c r="F60" s="35" t="s">
        <v>11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6">
      <c r="A61" s="74" t="s">
        <v>334</v>
      </c>
      <c r="B61" s="71" t="s">
        <v>278</v>
      </c>
      <c r="C61" s="112"/>
      <c r="D61" s="37"/>
      <c r="E61" s="19">
        <v>0</v>
      </c>
      <c r="F61" s="35" t="s">
        <v>11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6">
      <c r="A62" s="74" t="s">
        <v>335</v>
      </c>
      <c r="B62" s="71" t="s">
        <v>287</v>
      </c>
      <c r="C62" s="112"/>
      <c r="D62" s="37"/>
      <c r="E62" s="19">
        <v>0</v>
      </c>
      <c r="F62" s="35" t="s">
        <v>11</v>
      </c>
      <c r="G62" s="19"/>
      <c r="H62" s="48">
        <f t="shared" ref="H62" si="10">+E62*G62</f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6">
      <c r="A63" s="74" t="s">
        <v>336</v>
      </c>
      <c r="B63" s="71" t="s">
        <v>286</v>
      </c>
      <c r="C63" s="112"/>
      <c r="D63" s="37"/>
      <c r="E63" s="19">
        <v>0</v>
      </c>
      <c r="F63" s="35" t="s">
        <v>11</v>
      </c>
      <c r="G63" s="19"/>
      <c r="H63" s="48">
        <f t="shared" si="8"/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6">
      <c r="A64" s="74" t="s">
        <v>359</v>
      </c>
      <c r="B64" s="71" t="s">
        <v>307</v>
      </c>
      <c r="C64" s="112"/>
      <c r="D64" s="37"/>
      <c r="E64" s="19">
        <v>0</v>
      </c>
      <c r="F64" s="35" t="s">
        <v>11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6.2" thickBot="1">
      <c r="A65" s="38"/>
      <c r="B65" s="171"/>
      <c r="C65" s="171"/>
      <c r="D65" s="68"/>
      <c r="E65" s="44"/>
      <c r="F65" s="44"/>
      <c r="G65" s="44"/>
      <c r="H65" s="44"/>
      <c r="I65" s="45"/>
      <c r="J65" s="45"/>
      <c r="K65" s="59"/>
      <c r="L65" s="55"/>
      <c r="N65" s="74"/>
      <c r="O65" s="71"/>
      <c r="P65" s="55"/>
      <c r="Q65" s="55"/>
      <c r="R65" s="55"/>
      <c r="S65" s="55"/>
      <c r="T65" s="55"/>
    </row>
    <row r="66" spans="1:20" ht="21.6" thickBot="1">
      <c r="A66" s="39">
        <v>5</v>
      </c>
      <c r="B66" s="83" t="s">
        <v>247</v>
      </c>
      <c r="C66" s="110"/>
      <c r="D66" s="73"/>
      <c r="E66" s="33"/>
      <c r="F66" s="33"/>
      <c r="G66" s="33"/>
      <c r="H66" s="33"/>
      <c r="I66" s="34">
        <f>SUM(H68:H72)</f>
        <v>0</v>
      </c>
      <c r="J66" s="52"/>
      <c r="K66" s="47" t="e">
        <f>SUM(J68:J72)</f>
        <v>#REF!</v>
      </c>
      <c r="N66" s="74"/>
      <c r="O66" s="71"/>
      <c r="P66" s="55"/>
      <c r="Q66" s="55"/>
      <c r="R66" s="55"/>
      <c r="S66" s="55"/>
      <c r="T66" s="55"/>
    </row>
    <row r="67" spans="1:20" ht="15.6">
      <c r="A67" s="40"/>
      <c r="B67" s="154"/>
      <c r="C67" s="114"/>
      <c r="D67" s="41"/>
      <c r="E67" s="13"/>
      <c r="F67" s="13"/>
      <c r="G67" s="13"/>
      <c r="H67" s="13"/>
      <c r="I67" s="14"/>
      <c r="J67" s="14"/>
      <c r="K67" s="58"/>
      <c r="L67" s="55"/>
      <c r="N67" s="74"/>
      <c r="O67" s="71"/>
      <c r="P67" s="55"/>
      <c r="Q67" s="55"/>
      <c r="R67" s="55"/>
      <c r="S67" s="55"/>
      <c r="T67" s="55"/>
    </row>
    <row r="68" spans="1:20" s="1" customFormat="1" ht="15.6">
      <c r="A68" s="74" t="s">
        <v>69</v>
      </c>
      <c r="B68" s="71" t="s">
        <v>70</v>
      </c>
      <c r="C68" s="112"/>
      <c r="D68" s="37"/>
      <c r="E68" s="19">
        <v>0</v>
      </c>
      <c r="F68" s="35" t="s">
        <v>11</v>
      </c>
      <c r="G68" s="19"/>
      <c r="H68" s="48">
        <f t="shared" ref="H68:H71" si="11">+E68*G68</f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6">
      <c r="A69" s="74" t="s">
        <v>71</v>
      </c>
      <c r="B69" s="71" t="s">
        <v>72</v>
      </c>
      <c r="C69" s="112"/>
      <c r="D69" s="37"/>
      <c r="E69" s="19">
        <v>0</v>
      </c>
      <c r="F69" s="35" t="s">
        <v>11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6">
      <c r="A70" s="74" t="s">
        <v>73</v>
      </c>
      <c r="B70" s="71" t="s">
        <v>255</v>
      </c>
      <c r="C70" s="112"/>
      <c r="D70" s="37"/>
      <c r="E70" s="19">
        <v>0</v>
      </c>
      <c r="F70" s="35" t="s">
        <v>11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6">
      <c r="A71" s="74" t="s">
        <v>74</v>
      </c>
      <c r="B71" s="71" t="s">
        <v>75</v>
      </c>
      <c r="C71" s="112"/>
      <c r="D71" s="37"/>
      <c r="E71" s="19">
        <v>0</v>
      </c>
      <c r="F71" s="35" t="s">
        <v>11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ht="15.6">
      <c r="A72" s="69">
        <v>5.05</v>
      </c>
      <c r="B72" s="71" t="s">
        <v>267</v>
      </c>
      <c r="C72" s="113"/>
      <c r="D72" s="99"/>
      <c r="E72" s="19">
        <v>0</v>
      </c>
      <c r="F72" s="61" t="s">
        <v>11</v>
      </c>
      <c r="G72" s="60"/>
      <c r="H72" s="48">
        <f t="shared" ref="H72" si="12">+E72*G72</f>
        <v>0</v>
      </c>
      <c r="I72" s="14"/>
      <c r="J72" s="62" t="e">
        <f>+H72/#REF!</f>
        <v>#REF!</v>
      </c>
      <c r="K72" s="45"/>
      <c r="L72" s="55"/>
    </row>
    <row r="73" spans="1:20" ht="16.2" thickBot="1">
      <c r="A73" s="69"/>
      <c r="B73" s="71"/>
      <c r="C73" s="113"/>
      <c r="D73" s="100"/>
      <c r="E73" s="19"/>
      <c r="F73" s="61"/>
      <c r="G73" s="60"/>
      <c r="H73" s="48"/>
      <c r="I73" s="14"/>
      <c r="J73" s="75"/>
      <c r="K73" s="45"/>
      <c r="L73" s="55"/>
    </row>
    <row r="74" spans="1:20" ht="21.6" thickBot="1">
      <c r="A74" s="84">
        <v>6</v>
      </c>
      <c r="B74" s="83" t="s">
        <v>83</v>
      </c>
      <c r="C74" s="110"/>
      <c r="D74" s="73"/>
      <c r="E74" s="33"/>
      <c r="F74" s="33"/>
      <c r="G74" s="33"/>
      <c r="H74" s="33"/>
      <c r="I74" s="34">
        <f>SUM(H76:H81)</f>
        <v>0</v>
      </c>
      <c r="J74" s="52"/>
      <c r="K74" s="47" t="e">
        <f>SUM(J76:J81)</f>
        <v>#REF!</v>
      </c>
      <c r="N74" s="74"/>
      <c r="O74" s="71"/>
      <c r="P74" s="55"/>
      <c r="Q74" s="55"/>
      <c r="R74" s="55"/>
      <c r="S74" s="55"/>
      <c r="T74" s="55"/>
    </row>
    <row r="75" spans="1:20" ht="15.6">
      <c r="A75" s="49"/>
      <c r="B75" s="50"/>
      <c r="C75" s="112"/>
      <c r="D75" s="37"/>
      <c r="E75" s="19"/>
      <c r="F75" s="35"/>
      <c r="G75" s="19"/>
      <c r="H75" s="44"/>
      <c r="I75" s="45"/>
      <c r="J75" s="57"/>
      <c r="L75" s="55"/>
      <c r="N75" s="74"/>
      <c r="O75" s="71"/>
      <c r="P75" s="55"/>
      <c r="Q75" s="55"/>
      <c r="R75" s="55"/>
      <c r="S75" s="55"/>
      <c r="T75" s="55"/>
    </row>
    <row r="76" spans="1:20" ht="15.6">
      <c r="A76" s="69" t="s">
        <v>76</v>
      </c>
      <c r="B76" s="71" t="s">
        <v>77</v>
      </c>
      <c r="C76" s="112"/>
      <c r="D76" s="37"/>
      <c r="E76" s="19">
        <v>0</v>
      </c>
      <c r="F76" s="35" t="s">
        <v>14</v>
      </c>
      <c r="G76" s="19"/>
      <c r="H76" s="48">
        <f t="shared" ref="H76:H80" si="13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6">
      <c r="A77" s="69" t="s">
        <v>78</v>
      </c>
      <c r="B77" s="71" t="s">
        <v>79</v>
      </c>
      <c r="C77" s="112"/>
      <c r="D77" s="37"/>
      <c r="E77" s="19">
        <v>0</v>
      </c>
      <c r="F77" s="35" t="s">
        <v>14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6">
      <c r="A78" s="69" t="s">
        <v>78</v>
      </c>
      <c r="B78" s="71" t="s">
        <v>258</v>
      </c>
      <c r="C78" s="112"/>
      <c r="D78" s="37"/>
      <c r="E78" s="19">
        <v>0</v>
      </c>
      <c r="F78" s="35" t="s">
        <v>14</v>
      </c>
      <c r="G78" s="19"/>
      <c r="H78" s="48">
        <f t="shared" ref="H78" si="14">+E78*G78</f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6">
      <c r="A79" s="69" t="s">
        <v>80</v>
      </c>
      <c r="B79" s="71" t="s">
        <v>81</v>
      </c>
      <c r="C79" s="112"/>
      <c r="D79" s="37"/>
      <c r="E79" s="19">
        <v>0</v>
      </c>
      <c r="F79" s="35" t="s">
        <v>14</v>
      </c>
      <c r="G79" s="19"/>
      <c r="H79" s="48">
        <f t="shared" si="13"/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6">
      <c r="A80" s="69" t="s">
        <v>82</v>
      </c>
      <c r="B80" s="71" t="s">
        <v>390</v>
      </c>
      <c r="C80" s="112"/>
      <c r="D80" s="37"/>
      <c r="E80" s="19">
        <v>0</v>
      </c>
      <c r="F80" s="35" t="s">
        <v>10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6.2" thickBot="1">
      <c r="A81" s="49"/>
      <c r="B81" s="50"/>
      <c r="C81" s="112"/>
      <c r="D81" s="37"/>
      <c r="E81" s="19"/>
      <c r="F81" s="35"/>
      <c r="G81" s="19"/>
      <c r="H81" s="44"/>
      <c r="I81" s="45"/>
      <c r="J81" s="75"/>
      <c r="K81" s="1"/>
      <c r="L81" s="55"/>
      <c r="N81" s="74"/>
      <c r="O81" s="71"/>
      <c r="P81" s="55"/>
      <c r="Q81" s="55"/>
      <c r="R81" s="55"/>
      <c r="S81" s="55"/>
      <c r="T81" s="55"/>
    </row>
    <row r="82" spans="1:20" ht="21.6" thickBot="1">
      <c r="A82" s="84">
        <v>7</v>
      </c>
      <c r="B82" s="83" t="s">
        <v>84</v>
      </c>
      <c r="C82" s="110"/>
      <c r="D82" s="73"/>
      <c r="E82" s="33"/>
      <c r="F82" s="33"/>
      <c r="G82" s="33"/>
      <c r="H82" s="33"/>
      <c r="I82" s="34">
        <f>SUM(H84:H90)</f>
        <v>0</v>
      </c>
      <c r="J82" s="52"/>
      <c r="K82" s="47" t="e">
        <f>SUM(J84:J90)</f>
        <v>#REF!</v>
      </c>
      <c r="N82" s="74"/>
      <c r="O82" s="71"/>
      <c r="P82" s="55"/>
      <c r="Q82" s="55"/>
      <c r="R82" s="55"/>
      <c r="S82" s="55"/>
      <c r="T82" s="55"/>
    </row>
    <row r="83" spans="1:20" ht="15.6">
      <c r="A83" s="49"/>
      <c r="B83" s="50"/>
      <c r="C83" s="112"/>
      <c r="D83" s="37"/>
      <c r="E83" s="19"/>
      <c r="F83" s="35"/>
      <c r="G83" s="19"/>
      <c r="H83" s="44"/>
      <c r="I83" s="45"/>
      <c r="J83" s="57"/>
      <c r="L83" s="55"/>
      <c r="N83" s="74"/>
      <c r="O83" s="71"/>
      <c r="P83" s="55"/>
      <c r="Q83" s="55"/>
      <c r="R83" s="55"/>
      <c r="S83" s="55"/>
      <c r="T83" s="55"/>
    </row>
    <row r="84" spans="1:20" ht="15.6">
      <c r="A84" s="69" t="s">
        <v>85</v>
      </c>
      <c r="B84" s="71" t="s">
        <v>86</v>
      </c>
      <c r="C84" s="112"/>
      <c r="D84" s="37"/>
      <c r="E84" s="19">
        <v>0</v>
      </c>
      <c r="F84" s="35" t="s">
        <v>11</v>
      </c>
      <c r="G84" s="19"/>
      <c r="H84" s="48">
        <f t="shared" ref="H84:H87" si="15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6">
      <c r="A85" s="69" t="s">
        <v>259</v>
      </c>
      <c r="B85" s="71" t="s">
        <v>87</v>
      </c>
      <c r="C85" s="112"/>
      <c r="D85" s="37"/>
      <c r="E85" s="19">
        <v>0</v>
      </c>
      <c r="F85" s="35" t="s">
        <v>391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6">
      <c r="A86" s="69" t="s">
        <v>348</v>
      </c>
      <c r="B86" s="71" t="s">
        <v>349</v>
      </c>
      <c r="C86" s="112"/>
      <c r="D86" s="37"/>
      <c r="E86" s="19">
        <v>0</v>
      </c>
      <c r="F86" s="35" t="s">
        <v>391</v>
      </c>
      <c r="G86" s="19"/>
      <c r="H86" s="48">
        <f t="shared" ref="H86" si="16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6">
      <c r="A87" s="69" t="s">
        <v>350</v>
      </c>
      <c r="B87" s="71" t="s">
        <v>288</v>
      </c>
      <c r="C87" s="112"/>
      <c r="D87" s="37"/>
      <c r="E87" s="19">
        <v>0</v>
      </c>
      <c r="F87" s="35" t="s">
        <v>11</v>
      </c>
      <c r="G87" s="19"/>
      <c r="H87" s="48">
        <f t="shared" si="15"/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6">
      <c r="A88" s="69" t="s">
        <v>351</v>
      </c>
      <c r="B88" s="71" t="s">
        <v>305</v>
      </c>
      <c r="C88" s="112"/>
      <c r="D88" s="37"/>
      <c r="E88" s="19">
        <v>0</v>
      </c>
      <c r="F88" s="35" t="s">
        <v>12</v>
      </c>
      <c r="G88" s="19"/>
      <c r="H88" s="48">
        <f t="shared" ref="H88" si="17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6">
      <c r="A89" s="69" t="s">
        <v>352</v>
      </c>
      <c r="B89" s="71" t="s">
        <v>280</v>
      </c>
      <c r="C89" s="112"/>
      <c r="D89" s="37"/>
      <c r="E89" s="19">
        <v>0</v>
      </c>
      <c r="F89" s="35" t="s">
        <v>12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6.2" thickBot="1">
      <c r="A90" s="69"/>
      <c r="B90" s="70"/>
      <c r="C90" s="112"/>
      <c r="D90" s="37"/>
      <c r="E90" s="19"/>
      <c r="F90" s="35"/>
      <c r="G90" s="19"/>
      <c r="H90" s="48"/>
      <c r="I90" s="14"/>
      <c r="J90" s="75"/>
      <c r="K90" s="1"/>
      <c r="L90" s="55"/>
      <c r="N90" s="74"/>
      <c r="O90" s="71"/>
      <c r="P90" s="55"/>
      <c r="Q90" s="55"/>
      <c r="R90" s="55"/>
      <c r="S90" s="55"/>
      <c r="T90" s="55"/>
    </row>
    <row r="91" spans="1:20" ht="21.6" thickBot="1">
      <c r="A91" s="84">
        <v>8</v>
      </c>
      <c r="B91" s="83" t="s">
        <v>15</v>
      </c>
      <c r="C91" s="110"/>
      <c r="D91" s="73"/>
      <c r="E91" s="33"/>
      <c r="F91" s="33"/>
      <c r="G91" s="33"/>
      <c r="H91" s="33"/>
      <c r="I91" s="34">
        <f>SUM(H93:H96)</f>
        <v>0</v>
      </c>
      <c r="J91" s="52"/>
      <c r="K91" s="47" t="e">
        <f>SUM(J93:J96)</f>
        <v>#REF!</v>
      </c>
      <c r="N91" s="74"/>
      <c r="O91" s="71"/>
      <c r="P91" s="55"/>
      <c r="Q91" s="55"/>
      <c r="R91" s="55"/>
      <c r="S91" s="55"/>
      <c r="T91" s="55"/>
    </row>
    <row r="92" spans="1:20">
      <c r="A92" s="42"/>
      <c r="B92" s="43"/>
      <c r="C92" s="111"/>
      <c r="D92" s="36"/>
      <c r="E92" s="13"/>
      <c r="F92" s="13"/>
      <c r="G92" s="13"/>
      <c r="H92" s="13"/>
      <c r="I92" s="14"/>
      <c r="J92" s="14"/>
      <c r="K92" s="56"/>
      <c r="L92" s="55"/>
      <c r="N92" s="55"/>
      <c r="O92" s="55"/>
      <c r="P92" s="55"/>
      <c r="Q92" s="55"/>
      <c r="R92" s="55"/>
      <c r="S92" s="55"/>
      <c r="T92" s="55"/>
    </row>
    <row r="93" spans="1:20" s="1" customFormat="1" ht="20.399999999999999">
      <c r="A93" s="69" t="s">
        <v>88</v>
      </c>
      <c r="B93" s="71" t="s">
        <v>89</v>
      </c>
      <c r="C93" s="112"/>
      <c r="D93" s="37"/>
      <c r="E93" s="19">
        <v>0</v>
      </c>
      <c r="F93" s="35" t="s">
        <v>11</v>
      </c>
      <c r="G93" s="65"/>
      <c r="H93" s="48">
        <f t="shared" ref="H93:H94" si="19">+E93*G93</f>
        <v>0</v>
      </c>
      <c r="I93" s="14"/>
      <c r="J93" s="62" t="e">
        <f>+H93/#REF!</f>
        <v>#REF!</v>
      </c>
      <c r="L93" s="54"/>
    </row>
    <row r="94" spans="1:20" s="1" customFormat="1" ht="20.399999999999999">
      <c r="A94" s="69" t="s">
        <v>90</v>
      </c>
      <c r="B94" s="71" t="s">
        <v>91</v>
      </c>
      <c r="C94" s="112"/>
      <c r="D94" s="37"/>
      <c r="E94" s="19">
        <v>0</v>
      </c>
      <c r="F94" s="35" t="s">
        <v>10</v>
      </c>
      <c r="G94" s="65"/>
      <c r="H94" s="48">
        <f t="shared" si="19"/>
        <v>0</v>
      </c>
      <c r="I94" s="14"/>
      <c r="J94" s="62" t="e">
        <f>+H94/#REF!</f>
        <v>#REF!</v>
      </c>
      <c r="L94" s="54"/>
    </row>
    <row r="95" spans="1:20" s="1" customFormat="1" ht="20.399999999999999">
      <c r="A95" s="69" t="s">
        <v>92</v>
      </c>
      <c r="B95" s="71" t="s">
        <v>260</v>
      </c>
      <c r="C95" s="112"/>
      <c r="D95" s="37"/>
      <c r="E95" s="19">
        <v>0</v>
      </c>
      <c r="F95" s="35" t="s">
        <v>11</v>
      </c>
      <c r="G95" s="65"/>
      <c r="H95" s="48">
        <f t="shared" ref="H95" si="20">+E95*G95</f>
        <v>0</v>
      </c>
      <c r="I95" s="14"/>
      <c r="J95" s="62" t="e">
        <f>+H95/#REF!</f>
        <v>#REF!</v>
      </c>
      <c r="L95" s="54"/>
    </row>
    <row r="96" spans="1:20" s="1" customFormat="1" ht="21" thickBot="1">
      <c r="A96" s="69"/>
      <c r="B96" s="71"/>
      <c r="C96" s="112"/>
      <c r="D96" s="37"/>
      <c r="E96" s="19"/>
      <c r="F96" s="35"/>
      <c r="G96" s="65"/>
      <c r="H96" s="44"/>
      <c r="I96" s="45"/>
      <c r="J96" s="75"/>
      <c r="L96" s="54"/>
    </row>
    <row r="97" spans="1:20" ht="21.6" thickBot="1">
      <c r="A97" s="84">
        <v>9</v>
      </c>
      <c r="B97" s="83" t="s">
        <v>93</v>
      </c>
      <c r="C97" s="110"/>
      <c r="D97" s="73"/>
      <c r="E97" s="33"/>
      <c r="F97" s="33"/>
      <c r="G97" s="33"/>
      <c r="H97" s="33"/>
      <c r="I97" s="34">
        <f>SUM(H99:H102)</f>
        <v>0</v>
      </c>
      <c r="J97" s="52"/>
      <c r="K97" s="47" t="e">
        <f>SUM(J99:J102)</f>
        <v>#REF!</v>
      </c>
      <c r="N97" s="74"/>
      <c r="O97" s="71"/>
      <c r="P97" s="55"/>
      <c r="Q97" s="55"/>
      <c r="R97" s="55"/>
      <c r="S97" s="55"/>
      <c r="T97" s="55"/>
    </row>
    <row r="98" spans="1:20" s="1" customFormat="1" ht="20.399999999999999">
      <c r="A98" s="69"/>
      <c r="B98" s="71"/>
      <c r="C98" s="112"/>
      <c r="D98" s="37"/>
      <c r="E98" s="19"/>
      <c r="F98" s="35"/>
      <c r="G98" s="65"/>
      <c r="H98" s="44"/>
      <c r="I98" s="45"/>
      <c r="J98" s="75"/>
      <c r="L98" s="54"/>
    </row>
    <row r="99" spans="1:20" s="1" customFormat="1" ht="20.399999999999999">
      <c r="A99" s="69" t="s">
        <v>94</v>
      </c>
      <c r="B99" s="71" t="s">
        <v>95</v>
      </c>
      <c r="C99" s="112"/>
      <c r="D99" s="37"/>
      <c r="E99" s="19">
        <v>0</v>
      </c>
      <c r="F99" s="35" t="s">
        <v>10</v>
      </c>
      <c r="G99" s="65"/>
      <c r="H99" s="48">
        <f t="shared" ref="H99:H101" si="21">+E99*G99</f>
        <v>0</v>
      </c>
      <c r="I99" s="14"/>
      <c r="J99" s="62" t="e">
        <f>+H99/#REF!</f>
        <v>#REF!</v>
      </c>
      <c r="L99" s="54"/>
    </row>
    <row r="100" spans="1:20" s="1" customFormat="1" ht="20.399999999999999">
      <c r="A100" s="69" t="s">
        <v>96</v>
      </c>
      <c r="B100" s="71" t="s">
        <v>309</v>
      </c>
      <c r="C100" s="112"/>
      <c r="D100" s="37"/>
      <c r="E100" s="19">
        <v>0</v>
      </c>
      <c r="F100" s="35" t="s">
        <v>11</v>
      </c>
      <c r="G100" s="65"/>
      <c r="H100" s="48">
        <f t="shared" si="21"/>
        <v>0</v>
      </c>
      <c r="I100" s="14"/>
      <c r="J100" s="62" t="e">
        <f>+H100/#REF!</f>
        <v>#REF!</v>
      </c>
      <c r="L100" s="54"/>
    </row>
    <row r="101" spans="1:20" s="1" customFormat="1" ht="20.399999999999999">
      <c r="A101" s="69" t="s">
        <v>97</v>
      </c>
      <c r="B101" s="71" t="s">
        <v>310</v>
      </c>
      <c r="C101" s="112"/>
      <c r="D101" s="37"/>
      <c r="E101" s="19">
        <v>0</v>
      </c>
      <c r="F101" s="35" t="s">
        <v>11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1" thickBot="1">
      <c r="A102" s="69"/>
      <c r="B102" s="71"/>
      <c r="C102" s="112"/>
      <c r="D102" s="37"/>
      <c r="E102" s="19"/>
      <c r="F102" s="35"/>
      <c r="G102" s="65"/>
      <c r="H102" s="44"/>
      <c r="I102" s="45"/>
      <c r="J102" s="75"/>
      <c r="L102" s="54"/>
    </row>
    <row r="103" spans="1:20" ht="21.6" thickBot="1">
      <c r="A103" s="84">
        <v>10</v>
      </c>
      <c r="B103" s="83" t="s">
        <v>98</v>
      </c>
      <c r="C103" s="110"/>
      <c r="D103" s="73"/>
      <c r="E103" s="33"/>
      <c r="F103" s="33"/>
      <c r="G103" s="33"/>
      <c r="H103" s="33"/>
      <c r="I103" s="34">
        <f>SUM(H105:H111)</f>
        <v>0</v>
      </c>
      <c r="J103" s="52"/>
      <c r="K103" s="47" t="e">
        <f>SUM(J105:J111)</f>
        <v>#REF!</v>
      </c>
      <c r="N103" s="74"/>
      <c r="O103" s="71"/>
      <c r="P103" s="55"/>
      <c r="Q103" s="55"/>
      <c r="R103" s="55"/>
      <c r="S103" s="55"/>
      <c r="T103" s="55"/>
    </row>
    <row r="104" spans="1:20" s="1" customFormat="1" ht="21">
      <c r="A104" s="79"/>
      <c r="B104" s="77"/>
      <c r="C104" s="115"/>
      <c r="D104" s="80"/>
      <c r="E104" s="76"/>
      <c r="F104" s="77"/>
      <c r="G104" s="77"/>
      <c r="H104" s="77"/>
      <c r="I104" s="78"/>
      <c r="J104" s="78"/>
      <c r="K104" s="81"/>
      <c r="N104" s="74"/>
      <c r="O104" s="71"/>
      <c r="P104" s="54"/>
      <c r="Q104" s="54"/>
      <c r="R104" s="54"/>
      <c r="S104" s="54"/>
      <c r="T104" s="54"/>
    </row>
    <row r="105" spans="1:20" s="1" customFormat="1" ht="20.399999999999999">
      <c r="A105" s="69" t="s">
        <v>99</v>
      </c>
      <c r="B105" s="71" t="s">
        <v>100</v>
      </c>
      <c r="C105" s="102">
        <v>1.8</v>
      </c>
      <c r="D105" s="70" t="s">
        <v>402</v>
      </c>
      <c r="E105" s="19">
        <v>0</v>
      </c>
      <c r="F105" s="35" t="s">
        <v>12</v>
      </c>
      <c r="G105" s="65"/>
      <c r="H105" s="48">
        <f t="shared" ref="H105:H110" si="22">+E105*G105</f>
        <v>0</v>
      </c>
      <c r="I105" s="14"/>
      <c r="J105" s="62" t="e">
        <f>+H105/#REF!</f>
        <v>#REF!</v>
      </c>
      <c r="L105" s="54"/>
    </row>
    <row r="106" spans="1:20" s="1" customFormat="1" ht="20.399999999999999">
      <c r="A106" s="69" t="s">
        <v>102</v>
      </c>
      <c r="B106" s="71" t="s">
        <v>103</v>
      </c>
      <c r="C106" s="102">
        <v>1.2</v>
      </c>
      <c r="D106" s="70" t="s">
        <v>341</v>
      </c>
      <c r="E106" s="19">
        <v>0</v>
      </c>
      <c r="F106" s="35" t="s">
        <v>12</v>
      </c>
      <c r="G106" s="65"/>
      <c r="H106" s="48">
        <f t="shared" si="22"/>
        <v>0</v>
      </c>
      <c r="I106" s="14"/>
      <c r="J106" s="62" t="e">
        <f>+H106/#REF!</f>
        <v>#REF!</v>
      </c>
      <c r="L106" s="54"/>
    </row>
    <row r="107" spans="1:20" s="1" customFormat="1" ht="20.399999999999999">
      <c r="A107" s="69" t="s">
        <v>105</v>
      </c>
      <c r="B107" s="71" t="s">
        <v>106</v>
      </c>
      <c r="C107" s="102">
        <v>0.6</v>
      </c>
      <c r="D107" s="70" t="s">
        <v>353</v>
      </c>
      <c r="E107" s="19">
        <v>0</v>
      </c>
      <c r="F107" s="35" t="s">
        <v>12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399999999999999">
      <c r="A108" s="69" t="s">
        <v>107</v>
      </c>
      <c r="B108" s="71" t="s">
        <v>108</v>
      </c>
      <c r="C108" s="102">
        <v>0.6</v>
      </c>
      <c r="D108" s="70" t="s">
        <v>353</v>
      </c>
      <c r="E108" s="19">
        <v>0</v>
      </c>
      <c r="F108" s="35" t="s">
        <v>12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399999999999999">
      <c r="A109" s="69" t="s">
        <v>324</v>
      </c>
      <c r="B109" s="71" t="s">
        <v>323</v>
      </c>
      <c r="C109" s="102">
        <v>2.12</v>
      </c>
      <c r="D109" s="70" t="s">
        <v>373</v>
      </c>
      <c r="E109" s="19">
        <v>0</v>
      </c>
      <c r="F109" s="35" t="s">
        <v>12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399999999999999">
      <c r="A110" s="69" t="s">
        <v>371</v>
      </c>
      <c r="B110" s="71" t="s">
        <v>372</v>
      </c>
      <c r="C110" s="102">
        <v>200</v>
      </c>
      <c r="D110" s="70" t="s">
        <v>353</v>
      </c>
      <c r="E110" s="19">
        <v>0</v>
      </c>
      <c r="F110" s="35" t="s">
        <v>12</v>
      </c>
      <c r="G110" s="65"/>
      <c r="H110" s="48">
        <f t="shared" si="22"/>
        <v>0</v>
      </c>
      <c r="I110" s="14"/>
      <c r="J110" s="62" t="e">
        <f>+H110/#REF!</f>
        <v>#REF!</v>
      </c>
      <c r="L110" s="54"/>
    </row>
    <row r="111" spans="1:20" s="1" customFormat="1" ht="21" thickBot="1">
      <c r="A111" s="69"/>
      <c r="B111" s="71"/>
      <c r="C111" s="112"/>
      <c r="D111" s="37"/>
      <c r="E111" s="19"/>
      <c r="F111" s="35"/>
      <c r="G111" s="65"/>
      <c r="H111" s="44"/>
      <c r="I111" s="45"/>
      <c r="J111" s="75"/>
      <c r="L111" s="54"/>
    </row>
    <row r="112" spans="1:20" ht="21.6" thickBot="1">
      <c r="A112" s="84">
        <v>11</v>
      </c>
      <c r="B112" s="83" t="s">
        <v>109</v>
      </c>
      <c r="C112" s="110"/>
      <c r="D112" s="73"/>
      <c r="E112" s="33"/>
      <c r="F112" s="33"/>
      <c r="G112" s="33"/>
      <c r="H112" s="33"/>
      <c r="I112" s="34">
        <f>SUM(H114:H115)</f>
        <v>0</v>
      </c>
      <c r="J112" s="52"/>
      <c r="K112" s="47" t="e">
        <f>SUM(J114:J115)</f>
        <v>#REF!</v>
      </c>
      <c r="N112" s="74"/>
      <c r="O112" s="71"/>
      <c r="P112" s="55"/>
      <c r="Q112" s="55"/>
      <c r="R112" s="55"/>
      <c r="S112" s="55"/>
      <c r="T112" s="55"/>
    </row>
    <row r="113" spans="1:20" s="1" customFormat="1" ht="21">
      <c r="A113" s="79"/>
      <c r="B113" s="85"/>
      <c r="C113" s="115"/>
      <c r="D113" s="80"/>
      <c r="E113" s="77"/>
      <c r="F113" s="77"/>
      <c r="G113" s="77"/>
      <c r="H113" s="77"/>
      <c r="I113" s="78"/>
      <c r="J113" s="78"/>
      <c r="K113" s="81"/>
      <c r="N113" s="74"/>
      <c r="O113" s="71"/>
      <c r="P113" s="54"/>
      <c r="Q113" s="54"/>
      <c r="R113" s="54"/>
      <c r="S113" s="54"/>
      <c r="T113" s="54"/>
    </row>
    <row r="114" spans="1:20" s="1" customFormat="1" ht="20.399999999999999">
      <c r="A114" s="69" t="s">
        <v>110</v>
      </c>
      <c r="B114" s="71" t="s">
        <v>111</v>
      </c>
      <c r="C114" s="112"/>
      <c r="D114" s="37"/>
      <c r="E114" s="19">
        <v>0</v>
      </c>
      <c r="F114" s="35" t="s">
        <v>11</v>
      </c>
      <c r="G114" s="65"/>
      <c r="H114" s="48">
        <f t="shared" ref="H114" si="23">+E114*G114</f>
        <v>0</v>
      </c>
      <c r="I114" s="14"/>
      <c r="J114" s="62" t="e">
        <f>+H114/#REF!</f>
        <v>#REF!</v>
      </c>
      <c r="L114" s="54"/>
    </row>
    <row r="115" spans="1:20" s="1" customFormat="1" ht="21" thickBot="1">
      <c r="A115" s="69"/>
      <c r="B115" s="71"/>
      <c r="C115" s="112"/>
      <c r="D115" s="37"/>
      <c r="E115" s="19"/>
      <c r="F115" s="35"/>
      <c r="G115" s="65"/>
      <c r="H115" s="44"/>
      <c r="I115" s="45"/>
      <c r="J115" s="75"/>
      <c r="L115" s="54"/>
    </row>
    <row r="116" spans="1:20" ht="21.6" thickBot="1">
      <c r="A116" s="84">
        <v>12</v>
      </c>
      <c r="B116" s="83" t="s">
        <v>112</v>
      </c>
      <c r="C116" s="110"/>
      <c r="D116" s="73"/>
      <c r="E116" s="33"/>
      <c r="F116" s="33"/>
      <c r="G116" s="33"/>
      <c r="H116" s="33"/>
      <c r="I116" s="34">
        <f>SUM(H118:H136)</f>
        <v>0</v>
      </c>
      <c r="J116" s="52"/>
      <c r="K116" s="47" t="e">
        <f>SUM(J118:J136)</f>
        <v>#REF!</v>
      </c>
      <c r="N116" s="74"/>
      <c r="O116" s="71"/>
      <c r="P116" s="55"/>
      <c r="Q116" s="55"/>
      <c r="R116" s="55"/>
      <c r="S116" s="55"/>
      <c r="T116" s="55"/>
    </row>
    <row r="117" spans="1:20" s="1" customFormat="1" ht="21">
      <c r="A117" s="79"/>
      <c r="B117" s="85"/>
      <c r="C117" s="116"/>
      <c r="D117" s="86"/>
      <c r="E117" s="76"/>
      <c r="F117" s="77"/>
      <c r="G117" s="77"/>
      <c r="H117" s="77"/>
      <c r="I117" s="78"/>
      <c r="J117" s="78"/>
      <c r="K117" s="81"/>
      <c r="N117" s="74"/>
      <c r="O117" s="71"/>
      <c r="P117" s="54"/>
      <c r="Q117" s="54"/>
      <c r="R117" s="54"/>
      <c r="S117" s="54"/>
      <c r="T117" s="54"/>
    </row>
    <row r="118" spans="1:20" s="1" customFormat="1" ht="20.399999999999999">
      <c r="A118" s="69" t="s">
        <v>113</v>
      </c>
      <c r="B118" s="157" t="s">
        <v>271</v>
      </c>
      <c r="C118" s="102">
        <v>3.5</v>
      </c>
      <c r="D118" s="87" t="s">
        <v>322</v>
      </c>
      <c r="E118" s="19">
        <v>0</v>
      </c>
      <c r="F118" s="35" t="s">
        <v>12</v>
      </c>
      <c r="G118" s="65"/>
      <c r="H118" s="48">
        <f t="shared" ref="H118:H134" si="24">+E118*G118</f>
        <v>0</v>
      </c>
      <c r="I118" s="14"/>
      <c r="J118" s="62" t="e">
        <f>+H118/#REF!</f>
        <v>#REF!</v>
      </c>
      <c r="L118" s="54"/>
    </row>
    <row r="119" spans="1:20" s="1" customFormat="1" ht="20.399999999999999">
      <c r="A119" s="69" t="s">
        <v>114</v>
      </c>
      <c r="B119" s="157" t="s">
        <v>396</v>
      </c>
      <c r="C119" s="102">
        <v>4.4800000000000004</v>
      </c>
      <c r="D119" s="87" t="s">
        <v>322</v>
      </c>
      <c r="E119" s="19">
        <v>0</v>
      </c>
      <c r="F119" s="35" t="s">
        <v>12</v>
      </c>
      <c r="G119" s="65"/>
      <c r="H119" s="48">
        <f t="shared" ref="H119" si="25">+E119*G119</f>
        <v>0</v>
      </c>
      <c r="I119" s="14"/>
      <c r="J119" s="62" t="e">
        <f>+H119/#REF!</f>
        <v>#REF!</v>
      </c>
      <c r="L119" s="54"/>
    </row>
    <row r="120" spans="1:20" s="1" customFormat="1" ht="20.399999999999999">
      <c r="A120" s="69" t="s">
        <v>115</v>
      </c>
      <c r="B120" s="157" t="s">
        <v>290</v>
      </c>
      <c r="C120" s="88">
        <v>5.82</v>
      </c>
      <c r="D120" s="87" t="s">
        <v>325</v>
      </c>
      <c r="E120" s="19">
        <v>0</v>
      </c>
      <c r="F120" s="35" t="s">
        <v>12</v>
      </c>
      <c r="G120" s="65"/>
      <c r="H120" s="48">
        <f t="shared" si="24"/>
        <v>0</v>
      </c>
      <c r="I120" s="14"/>
      <c r="J120" s="62" t="e">
        <f>+H120/#REF!</f>
        <v>#REF!</v>
      </c>
      <c r="L120" s="54"/>
    </row>
    <row r="121" spans="1:20" s="1" customFormat="1" ht="20.399999999999999">
      <c r="A121" s="69" t="s">
        <v>116</v>
      </c>
      <c r="B121" s="157" t="s">
        <v>291</v>
      </c>
      <c r="C121" s="88">
        <v>1.84</v>
      </c>
      <c r="D121" s="87" t="s">
        <v>158</v>
      </c>
      <c r="E121" s="19">
        <v>0</v>
      </c>
      <c r="F121" s="35" t="s">
        <v>12</v>
      </c>
      <c r="G121" s="65"/>
      <c r="H121" s="48">
        <f t="shared" si="24"/>
        <v>0</v>
      </c>
      <c r="I121" s="14"/>
      <c r="J121" s="62" t="e">
        <f>+H121/#REF!</f>
        <v>#REF!</v>
      </c>
      <c r="L121" s="54"/>
    </row>
    <row r="122" spans="1:20" s="1" customFormat="1" ht="20.399999999999999">
      <c r="A122" s="69">
        <v>12.05</v>
      </c>
      <c r="B122" s="157" t="s">
        <v>404</v>
      </c>
      <c r="C122" s="88">
        <v>3.35</v>
      </c>
      <c r="D122" s="87" t="s">
        <v>403</v>
      </c>
      <c r="E122" s="19">
        <v>0</v>
      </c>
      <c r="F122" s="35" t="s">
        <v>12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399999999999999">
      <c r="A123" s="69" t="s">
        <v>117</v>
      </c>
      <c r="B123" s="157" t="s">
        <v>405</v>
      </c>
      <c r="C123" s="101">
        <v>2</v>
      </c>
      <c r="D123" s="89" t="s">
        <v>342</v>
      </c>
      <c r="E123" s="19">
        <v>0</v>
      </c>
      <c r="F123" s="69" t="s">
        <v>12</v>
      </c>
      <c r="G123" s="65"/>
      <c r="H123" s="48">
        <f t="shared" si="24"/>
        <v>0</v>
      </c>
      <c r="I123" s="45"/>
      <c r="J123" s="62" t="e">
        <f>+H123/#REF!</f>
        <v>#REF!</v>
      </c>
      <c r="L123" s="54"/>
    </row>
    <row r="124" spans="1:20" s="1" customFormat="1" ht="20.399999999999999">
      <c r="A124" s="69" t="s">
        <v>377</v>
      </c>
      <c r="B124" s="157" t="s">
        <v>406</v>
      </c>
      <c r="C124" s="88">
        <v>1</v>
      </c>
      <c r="D124" s="87" t="s">
        <v>407</v>
      </c>
      <c r="E124" s="19">
        <v>0</v>
      </c>
      <c r="F124" s="69" t="s">
        <v>12</v>
      </c>
      <c r="G124" s="65"/>
      <c r="H124" s="48">
        <f t="shared" si="24"/>
        <v>0</v>
      </c>
      <c r="I124" s="45"/>
      <c r="J124" s="62" t="e">
        <f>+H124/#REF!</f>
        <v>#REF!</v>
      </c>
      <c r="L124" s="54"/>
    </row>
    <row r="125" spans="1:20" s="1" customFormat="1" ht="20.399999999999999">
      <c r="A125" s="69" t="s">
        <v>378</v>
      </c>
      <c r="B125" s="157" t="s">
        <v>408</v>
      </c>
      <c r="C125" s="88">
        <v>4.3</v>
      </c>
      <c r="D125" s="90" t="s">
        <v>342</v>
      </c>
      <c r="E125" s="19">
        <v>0</v>
      </c>
      <c r="F125" s="35" t="s">
        <v>12</v>
      </c>
      <c r="G125" s="65"/>
      <c r="H125" s="48">
        <f t="shared" si="24"/>
        <v>0</v>
      </c>
      <c r="I125" s="14"/>
      <c r="J125" s="62" t="e">
        <f>+H125/#REF!</f>
        <v>#REF!</v>
      </c>
      <c r="L125" s="54"/>
    </row>
    <row r="126" spans="1:20" s="1" customFormat="1" ht="20.399999999999999">
      <c r="A126" s="69" t="s">
        <v>379</v>
      </c>
      <c r="B126" s="157" t="s">
        <v>409</v>
      </c>
      <c r="C126" s="88" t="s">
        <v>410</v>
      </c>
      <c r="D126" s="87" t="s">
        <v>411</v>
      </c>
      <c r="E126" s="19">
        <v>0</v>
      </c>
      <c r="F126" s="35" t="s">
        <v>12</v>
      </c>
      <c r="G126" s="65"/>
      <c r="H126" s="48">
        <f t="shared" si="24"/>
        <v>0</v>
      </c>
      <c r="I126" s="14"/>
      <c r="J126" s="62" t="e">
        <f>+H126/#REF!</f>
        <v>#REF!</v>
      </c>
      <c r="L126" s="54"/>
    </row>
    <row r="127" spans="1:20" s="1" customFormat="1" ht="20.399999999999999">
      <c r="A127" s="69" t="s">
        <v>380</v>
      </c>
      <c r="B127" s="157" t="s">
        <v>412</v>
      </c>
      <c r="C127" s="88">
        <v>2.06</v>
      </c>
      <c r="D127" s="87" t="s">
        <v>413</v>
      </c>
      <c r="E127" s="19">
        <v>0</v>
      </c>
      <c r="F127" s="35" t="s">
        <v>12</v>
      </c>
      <c r="G127" s="65"/>
      <c r="H127" s="48">
        <f t="shared" si="24"/>
        <v>0</v>
      </c>
      <c r="I127" s="14"/>
      <c r="J127" s="62" t="e">
        <f>+H127/#REF!</f>
        <v>#REF!</v>
      </c>
      <c r="L127" s="54"/>
    </row>
    <row r="128" spans="1:20" s="1" customFormat="1" ht="20.399999999999999">
      <c r="A128" s="69" t="s">
        <v>381</v>
      </c>
      <c r="B128" s="157" t="s">
        <v>414</v>
      </c>
      <c r="C128" s="88">
        <v>0.6</v>
      </c>
      <c r="D128" s="90">
        <v>1.2</v>
      </c>
      <c r="E128" s="19">
        <v>0</v>
      </c>
      <c r="F128" s="69" t="s">
        <v>12</v>
      </c>
      <c r="G128" s="65"/>
      <c r="H128" s="48">
        <f t="shared" si="24"/>
        <v>0</v>
      </c>
      <c r="I128" s="45"/>
      <c r="J128" s="62" t="e">
        <f>+H128/#REF!</f>
        <v>#REF!</v>
      </c>
      <c r="L128" s="54"/>
    </row>
    <row r="129" spans="1:20" s="1" customFormat="1" ht="20.399999999999999">
      <c r="A129" s="69" t="s">
        <v>382</v>
      </c>
      <c r="B129" s="157" t="s">
        <v>415</v>
      </c>
      <c r="C129" s="88">
        <v>0.9</v>
      </c>
      <c r="D129" s="90" t="s">
        <v>292</v>
      </c>
      <c r="E129" s="19">
        <v>0</v>
      </c>
      <c r="F129" s="69" t="s">
        <v>12</v>
      </c>
      <c r="G129" s="65"/>
      <c r="H129" s="48">
        <f t="shared" si="24"/>
        <v>0</v>
      </c>
      <c r="I129" s="45"/>
      <c r="J129" s="62" t="e">
        <f>+H129/#REF!</f>
        <v>#REF!</v>
      </c>
      <c r="L129" s="54"/>
    </row>
    <row r="130" spans="1:20" s="1" customFormat="1" ht="20.399999999999999">
      <c r="A130" s="69" t="s">
        <v>383</v>
      </c>
      <c r="B130" s="157" t="s">
        <v>416</v>
      </c>
      <c r="C130" s="88">
        <v>1.1000000000000001</v>
      </c>
      <c r="D130" s="90" t="s">
        <v>314</v>
      </c>
      <c r="E130" s="19">
        <v>0</v>
      </c>
      <c r="F130" s="35" t="s">
        <v>12</v>
      </c>
      <c r="G130" s="65"/>
      <c r="H130" s="48">
        <f t="shared" si="24"/>
        <v>0</v>
      </c>
      <c r="I130" s="14"/>
      <c r="J130" s="62" t="e">
        <f>+H130/#REF!</f>
        <v>#REF!</v>
      </c>
      <c r="L130" s="54"/>
    </row>
    <row r="131" spans="1:20" s="1" customFormat="1" ht="20.399999999999999">
      <c r="A131" s="69" t="s">
        <v>384</v>
      </c>
      <c r="B131" s="157" t="s">
        <v>417</v>
      </c>
      <c r="C131" s="88">
        <v>0.7</v>
      </c>
      <c r="D131" s="90" t="s">
        <v>418</v>
      </c>
      <c r="E131" s="19">
        <v>0</v>
      </c>
      <c r="F131" s="35" t="s">
        <v>12</v>
      </c>
      <c r="G131" s="65"/>
      <c r="H131" s="48">
        <f t="shared" si="24"/>
        <v>0</v>
      </c>
      <c r="I131" s="14"/>
      <c r="J131" s="62" t="e">
        <f>+H131/#REF!</f>
        <v>#REF!</v>
      </c>
      <c r="L131" s="54"/>
    </row>
    <row r="132" spans="1:20" s="1" customFormat="1" ht="20.399999999999999">
      <c r="A132" s="69" t="s">
        <v>385</v>
      </c>
      <c r="B132" s="157" t="s">
        <v>419</v>
      </c>
      <c r="C132" s="88">
        <v>3.52</v>
      </c>
      <c r="D132" s="90" t="s">
        <v>420</v>
      </c>
      <c r="E132" s="19">
        <v>0</v>
      </c>
      <c r="F132" s="69" t="s">
        <v>12</v>
      </c>
      <c r="G132" s="65"/>
      <c r="H132" s="48">
        <f t="shared" si="24"/>
        <v>0</v>
      </c>
      <c r="I132" s="45"/>
      <c r="J132" s="62" t="e">
        <f>+H132/#REF!</f>
        <v>#REF!</v>
      </c>
      <c r="L132" s="54"/>
    </row>
    <row r="133" spans="1:20" s="1" customFormat="1" ht="20.399999999999999">
      <c r="A133" s="69" t="s">
        <v>386</v>
      </c>
      <c r="B133" s="157" t="s">
        <v>421</v>
      </c>
      <c r="C133" s="88">
        <v>4.4800000000000004</v>
      </c>
      <c r="D133" s="90" t="s">
        <v>420</v>
      </c>
      <c r="E133" s="19">
        <v>0</v>
      </c>
      <c r="F133" s="69" t="s">
        <v>12</v>
      </c>
      <c r="G133" s="65"/>
      <c r="H133" s="48">
        <f t="shared" si="24"/>
        <v>0</v>
      </c>
      <c r="I133" s="45"/>
      <c r="J133" s="62" t="e">
        <f>+H133/#REF!</f>
        <v>#REF!</v>
      </c>
      <c r="L133" s="54"/>
    </row>
    <row r="134" spans="1:20" s="1" customFormat="1" ht="20.399999999999999">
      <c r="A134" s="69" t="s">
        <v>387</v>
      </c>
      <c r="B134" s="157" t="s">
        <v>422</v>
      </c>
      <c r="C134" s="88">
        <v>5.62</v>
      </c>
      <c r="D134" s="90" t="s">
        <v>420</v>
      </c>
      <c r="E134" s="19">
        <v>0</v>
      </c>
      <c r="F134" s="35" t="s">
        <v>12</v>
      </c>
      <c r="G134" s="65"/>
      <c r="H134" s="48">
        <f t="shared" si="24"/>
        <v>0</v>
      </c>
      <c r="I134" s="14"/>
      <c r="J134" s="62" t="e">
        <f>+H134/#REF!</f>
        <v>#REF!</v>
      </c>
      <c r="L134" s="54"/>
    </row>
    <row r="135" spans="1:20" s="1" customFormat="1" ht="20.399999999999999">
      <c r="A135" s="69" t="s">
        <v>394</v>
      </c>
      <c r="B135" s="157" t="s">
        <v>423</v>
      </c>
      <c r="C135" s="88">
        <v>2.0499999999999998</v>
      </c>
      <c r="D135" s="90" t="s">
        <v>420</v>
      </c>
      <c r="E135" s="19">
        <v>0</v>
      </c>
      <c r="F135" s="35" t="s">
        <v>12</v>
      </c>
      <c r="G135" s="65"/>
      <c r="H135" s="48">
        <f t="shared" ref="H135" si="26">+E135*G135</f>
        <v>0</v>
      </c>
      <c r="I135" s="14"/>
      <c r="J135" s="62" t="e">
        <f>+H135/#REF!</f>
        <v>#REF!</v>
      </c>
      <c r="L135" s="54"/>
    </row>
    <row r="136" spans="1:20" s="1" customFormat="1" ht="21" thickBot="1">
      <c r="A136" s="69"/>
      <c r="B136" s="71"/>
      <c r="C136" s="112"/>
      <c r="D136" s="37"/>
      <c r="E136" s="19"/>
      <c r="F136" s="35"/>
      <c r="G136" s="65"/>
      <c r="H136" s="44"/>
      <c r="I136" s="45"/>
      <c r="J136" s="75"/>
      <c r="L136" s="54"/>
    </row>
    <row r="137" spans="1:20" ht="21.6" thickBot="1">
      <c r="A137" s="84">
        <v>13</v>
      </c>
      <c r="B137" s="83" t="s">
        <v>133</v>
      </c>
      <c r="C137" s="110"/>
      <c r="D137" s="73"/>
      <c r="E137" s="32"/>
      <c r="F137" s="33"/>
      <c r="G137" s="33"/>
      <c r="H137" s="33"/>
      <c r="I137" s="34">
        <f>SUM(H139:H162)</f>
        <v>0</v>
      </c>
      <c r="J137" s="52"/>
      <c r="K137" s="47" t="e">
        <f>SUM(J139:J162)</f>
        <v>#REF!</v>
      </c>
      <c r="N137" s="74"/>
      <c r="O137" s="71"/>
      <c r="P137" s="55"/>
      <c r="Q137" s="55"/>
      <c r="R137" s="55"/>
      <c r="S137" s="55"/>
      <c r="T137" s="55"/>
    </row>
    <row r="138" spans="1:20" s="54" customFormat="1" ht="20.399999999999999">
      <c r="A138" s="91"/>
      <c r="B138" s="92"/>
      <c r="C138" s="117"/>
      <c r="D138" s="92"/>
      <c r="E138" s="60"/>
      <c r="F138" s="61"/>
      <c r="G138" s="63"/>
      <c r="H138" s="44"/>
      <c r="I138" s="45"/>
      <c r="J138" s="75"/>
    </row>
    <row r="139" spans="1:20" s="1" customFormat="1" ht="20.399999999999999">
      <c r="A139" s="69" t="s">
        <v>118</v>
      </c>
      <c r="B139" s="157" t="s">
        <v>337</v>
      </c>
      <c r="C139" s="102">
        <v>0.8</v>
      </c>
      <c r="D139" s="87" t="s">
        <v>293</v>
      </c>
      <c r="E139" s="19">
        <v>0</v>
      </c>
      <c r="F139" s="35" t="s">
        <v>12</v>
      </c>
      <c r="G139" s="65"/>
      <c r="H139" s="48">
        <f t="shared" ref="H139:H159" si="27">+E139*G139</f>
        <v>0</v>
      </c>
      <c r="I139" s="14"/>
      <c r="J139" s="62" t="e">
        <f>+H139/#REF!</f>
        <v>#REF!</v>
      </c>
      <c r="L139" s="54"/>
    </row>
    <row r="140" spans="1:20" s="1" customFormat="1" ht="20.399999999999999">
      <c r="A140" s="69" t="s">
        <v>119</v>
      </c>
      <c r="B140" s="157" t="s">
        <v>427</v>
      </c>
      <c r="C140" s="102">
        <v>0.9</v>
      </c>
      <c r="D140" s="87" t="s">
        <v>293</v>
      </c>
      <c r="E140" s="19">
        <v>0</v>
      </c>
      <c r="F140" s="35" t="s">
        <v>12</v>
      </c>
      <c r="G140" s="65"/>
      <c r="H140" s="48">
        <f t="shared" si="27"/>
        <v>0</v>
      </c>
      <c r="I140" s="14"/>
      <c r="J140" s="62" t="e">
        <f>+H140/#REF!</f>
        <v>#REF!</v>
      </c>
      <c r="L140" s="54"/>
    </row>
    <row r="141" spans="1:20" s="1" customFormat="1" ht="20.399999999999999">
      <c r="A141" s="69" t="s">
        <v>120</v>
      </c>
      <c r="B141" s="157" t="s">
        <v>428</v>
      </c>
      <c r="C141" s="118">
        <v>0.9</v>
      </c>
      <c r="D141" s="87" t="s">
        <v>293</v>
      </c>
      <c r="E141" s="19">
        <v>0</v>
      </c>
      <c r="F141" s="35" t="s">
        <v>12</v>
      </c>
      <c r="G141" s="65"/>
      <c r="H141" s="48">
        <f t="shared" si="27"/>
        <v>0</v>
      </c>
      <c r="I141" s="14"/>
      <c r="J141" s="62" t="e">
        <f>+H141/#REF!</f>
        <v>#REF!</v>
      </c>
      <c r="L141" s="54"/>
    </row>
    <row r="142" spans="1:20" s="1" customFormat="1" ht="20.399999999999999">
      <c r="A142" s="69" t="s">
        <v>121</v>
      </c>
      <c r="B142" s="157" t="s">
        <v>294</v>
      </c>
      <c r="C142" s="118">
        <v>0.9</v>
      </c>
      <c r="D142" s="87" t="s">
        <v>293</v>
      </c>
      <c r="E142" s="19">
        <v>0</v>
      </c>
      <c r="F142" s="69" t="s">
        <v>12</v>
      </c>
      <c r="G142" s="65"/>
      <c r="H142" s="48">
        <f t="shared" si="27"/>
        <v>0</v>
      </c>
      <c r="I142" s="45"/>
      <c r="J142" s="62" t="e">
        <f>+H142/#REF!</f>
        <v>#REF!</v>
      </c>
      <c r="L142" s="54"/>
    </row>
    <row r="143" spans="1:20" s="1" customFormat="1" ht="20.399999999999999">
      <c r="A143" s="69" t="s">
        <v>122</v>
      </c>
      <c r="B143" s="157" t="s">
        <v>311</v>
      </c>
      <c r="C143" s="118" t="s">
        <v>295</v>
      </c>
      <c r="D143" s="87" t="s">
        <v>292</v>
      </c>
      <c r="E143" s="19">
        <v>0</v>
      </c>
      <c r="F143" s="69" t="s">
        <v>12</v>
      </c>
      <c r="G143" s="65"/>
      <c r="H143" s="48">
        <f t="shared" si="27"/>
        <v>0</v>
      </c>
      <c r="I143" s="45"/>
      <c r="J143" s="62" t="e">
        <f>+H143/#REF!</f>
        <v>#REF!</v>
      </c>
      <c r="L143" s="54"/>
    </row>
    <row r="144" spans="1:20" s="1" customFormat="1" ht="20.399999999999999">
      <c r="A144" s="69" t="s">
        <v>123</v>
      </c>
      <c r="B144" s="157" t="s">
        <v>354</v>
      </c>
      <c r="C144" s="118">
        <v>0.9</v>
      </c>
      <c r="D144" s="87" t="s">
        <v>292</v>
      </c>
      <c r="E144" s="19">
        <v>0</v>
      </c>
      <c r="F144" s="69" t="s">
        <v>12</v>
      </c>
      <c r="G144" s="65"/>
      <c r="H144" s="48">
        <f t="shared" ref="H144" si="28">+E144*G144</f>
        <v>0</v>
      </c>
      <c r="I144" s="45"/>
      <c r="J144" s="62" t="e">
        <f>+H144/#REF!</f>
        <v>#REF!</v>
      </c>
      <c r="L144" s="54"/>
    </row>
    <row r="145" spans="1:12" s="1" customFormat="1" ht="20.399999999999999">
      <c r="A145" s="69" t="s">
        <v>125</v>
      </c>
      <c r="B145" s="157" t="s">
        <v>451</v>
      </c>
      <c r="C145" s="118">
        <v>1.8</v>
      </c>
      <c r="D145" s="87" t="s">
        <v>124</v>
      </c>
      <c r="E145" s="19">
        <v>0</v>
      </c>
      <c r="F145" s="35" t="s">
        <v>12</v>
      </c>
      <c r="G145" s="65"/>
      <c r="H145" s="48">
        <f t="shared" si="27"/>
        <v>0</v>
      </c>
      <c r="I145" s="14"/>
      <c r="J145" s="62" t="e">
        <f>+H145/#REF!</f>
        <v>#REF!</v>
      </c>
      <c r="L145" s="54"/>
    </row>
    <row r="146" spans="1:12" s="1" customFormat="1" ht="20.399999999999999">
      <c r="A146" s="69" t="s">
        <v>126</v>
      </c>
      <c r="B146" s="157" t="s">
        <v>449</v>
      </c>
      <c r="C146" s="118">
        <v>1.3</v>
      </c>
      <c r="D146" s="87" t="s">
        <v>124</v>
      </c>
      <c r="E146" s="19">
        <v>0</v>
      </c>
      <c r="F146" s="35" t="s">
        <v>12</v>
      </c>
      <c r="G146" s="65"/>
      <c r="H146" s="48">
        <f t="shared" ref="H146" si="29">+E146*G146</f>
        <v>0</v>
      </c>
      <c r="I146" s="14"/>
      <c r="J146" s="62" t="e">
        <f>+H146/#REF!</f>
        <v>#REF!</v>
      </c>
      <c r="L146" s="54"/>
    </row>
    <row r="147" spans="1:12" s="1" customFormat="1" ht="20.399999999999999">
      <c r="A147" s="69" t="s">
        <v>127</v>
      </c>
      <c r="B147" s="157" t="s">
        <v>450</v>
      </c>
      <c r="C147" s="118">
        <v>0.78</v>
      </c>
      <c r="D147" s="87" t="s">
        <v>392</v>
      </c>
      <c r="E147" s="19">
        <v>0</v>
      </c>
      <c r="F147" s="35" t="s">
        <v>12</v>
      </c>
      <c r="G147" s="65"/>
      <c r="H147" s="48">
        <f t="shared" si="27"/>
        <v>0</v>
      </c>
      <c r="I147" s="14"/>
      <c r="J147" s="62" t="e">
        <f>+H147/#REF!</f>
        <v>#REF!</v>
      </c>
      <c r="L147" s="54"/>
    </row>
    <row r="148" spans="1:12" s="1" customFormat="1" ht="20.399999999999999">
      <c r="A148" s="69" t="s">
        <v>128</v>
      </c>
      <c r="B148" s="157" t="s">
        <v>452</v>
      </c>
      <c r="C148" s="118">
        <v>0.78</v>
      </c>
      <c r="D148" s="87" t="s">
        <v>329</v>
      </c>
      <c r="E148" s="19">
        <v>0</v>
      </c>
      <c r="F148" s="35" t="s">
        <v>12</v>
      </c>
      <c r="G148" s="65"/>
      <c r="H148" s="48">
        <f t="shared" ref="H148" si="30">+E148*G148</f>
        <v>0</v>
      </c>
      <c r="I148" s="14"/>
      <c r="J148" s="62" t="e">
        <f>+H148/#REF!</f>
        <v>#REF!</v>
      </c>
      <c r="L148" s="54"/>
    </row>
    <row r="149" spans="1:12" s="1" customFormat="1" ht="20.399999999999999">
      <c r="A149" s="69" t="s">
        <v>129</v>
      </c>
      <c r="B149" s="157" t="s">
        <v>453</v>
      </c>
      <c r="C149" s="119">
        <v>1.5</v>
      </c>
      <c r="D149" s="89" t="s">
        <v>341</v>
      </c>
      <c r="E149" s="19">
        <v>0</v>
      </c>
      <c r="F149" s="35" t="s">
        <v>12</v>
      </c>
      <c r="G149" s="65"/>
      <c r="H149" s="48">
        <f t="shared" si="27"/>
        <v>0</v>
      </c>
      <c r="I149" s="14"/>
      <c r="J149" s="62" t="e">
        <f>+H149/#REF!</f>
        <v>#REF!</v>
      </c>
      <c r="L149" s="54"/>
    </row>
    <row r="150" spans="1:12" s="1" customFormat="1" ht="20.399999999999999">
      <c r="A150" s="69" t="s">
        <v>130</v>
      </c>
      <c r="B150" s="157" t="s">
        <v>454</v>
      </c>
      <c r="C150" s="118">
        <v>2.66</v>
      </c>
      <c r="D150" s="87" t="s">
        <v>458</v>
      </c>
      <c r="E150" s="19">
        <v>0</v>
      </c>
      <c r="F150" s="69" t="s">
        <v>12</v>
      </c>
      <c r="G150" s="65"/>
      <c r="H150" s="48">
        <f t="shared" si="27"/>
        <v>0</v>
      </c>
      <c r="I150" s="45"/>
      <c r="J150" s="62" t="e">
        <f>+H150/#REF!</f>
        <v>#REF!</v>
      </c>
      <c r="L150" s="54"/>
    </row>
    <row r="151" spans="1:12" s="1" customFormat="1" ht="20.399999999999999">
      <c r="A151" s="69" t="s">
        <v>131</v>
      </c>
      <c r="B151" s="157" t="s">
        <v>455</v>
      </c>
      <c r="C151" s="118">
        <v>2.16</v>
      </c>
      <c r="D151" s="90" t="s">
        <v>458</v>
      </c>
      <c r="E151" s="19">
        <v>0</v>
      </c>
      <c r="F151" s="69" t="s">
        <v>12</v>
      </c>
      <c r="G151" s="65"/>
      <c r="H151" s="48">
        <f t="shared" si="27"/>
        <v>0</v>
      </c>
      <c r="I151" s="45"/>
      <c r="J151" s="62" t="e">
        <f>+H151/#REF!</f>
        <v>#REF!</v>
      </c>
      <c r="L151" s="54"/>
    </row>
    <row r="152" spans="1:12" s="1" customFormat="1" ht="20.399999999999999">
      <c r="A152" s="69" t="s">
        <v>132</v>
      </c>
      <c r="B152" s="157" t="s">
        <v>456</v>
      </c>
      <c r="C152" s="118">
        <v>2.2599999999999998</v>
      </c>
      <c r="D152" s="90" t="s">
        <v>458</v>
      </c>
      <c r="E152" s="19">
        <v>0</v>
      </c>
      <c r="F152" s="35" t="s">
        <v>12</v>
      </c>
      <c r="G152" s="65"/>
      <c r="H152" s="48">
        <f t="shared" si="27"/>
        <v>0</v>
      </c>
      <c r="I152" s="14"/>
      <c r="J152" s="62" t="e">
        <f>+H152/#REF!</f>
        <v>#REF!</v>
      </c>
      <c r="L152" s="54"/>
    </row>
    <row r="153" spans="1:12" s="1" customFormat="1" ht="20.399999999999999">
      <c r="A153" s="69" t="s">
        <v>296</v>
      </c>
      <c r="B153" s="157" t="s">
        <v>457</v>
      </c>
      <c r="C153" s="88">
        <v>0.6</v>
      </c>
      <c r="D153" s="87" t="s">
        <v>458</v>
      </c>
      <c r="E153" s="19">
        <v>0</v>
      </c>
      <c r="F153" s="69" t="s">
        <v>12</v>
      </c>
      <c r="G153" s="65"/>
      <c r="H153" s="48">
        <f t="shared" si="27"/>
        <v>0</v>
      </c>
      <c r="I153" s="14"/>
      <c r="J153" s="62" t="e">
        <f>+H153/#REF!</f>
        <v>#REF!</v>
      </c>
      <c r="L153" s="54"/>
    </row>
    <row r="154" spans="1:12" s="1" customFormat="1" ht="20.399999999999999">
      <c r="A154" s="74" t="s">
        <v>297</v>
      </c>
      <c r="B154" s="157" t="s">
        <v>459</v>
      </c>
      <c r="C154" s="88">
        <v>2.95</v>
      </c>
      <c r="D154" s="87" t="s">
        <v>101</v>
      </c>
      <c r="E154" s="19">
        <v>0</v>
      </c>
      <c r="F154" s="35" t="s">
        <v>12</v>
      </c>
      <c r="G154" s="65"/>
      <c r="H154" s="48">
        <f t="shared" si="27"/>
        <v>0</v>
      </c>
      <c r="I154" s="14"/>
      <c r="J154" s="62" t="e">
        <f>+H154/#REF!</f>
        <v>#REF!</v>
      </c>
      <c r="L154" s="54"/>
    </row>
    <row r="155" spans="1:12" s="1" customFormat="1" ht="20.399999999999999">
      <c r="A155" s="74" t="s">
        <v>298</v>
      </c>
      <c r="B155" s="157" t="s">
        <v>460</v>
      </c>
      <c r="C155" s="88">
        <v>3.06</v>
      </c>
      <c r="D155" s="87" t="s">
        <v>101</v>
      </c>
      <c r="E155" s="19">
        <v>0</v>
      </c>
      <c r="F155" s="35" t="s">
        <v>12</v>
      </c>
      <c r="G155" s="65"/>
      <c r="H155" s="48">
        <f t="shared" si="27"/>
        <v>0</v>
      </c>
      <c r="I155" s="14"/>
      <c r="J155" s="62" t="e">
        <f>+H155/#REF!</f>
        <v>#REF!</v>
      </c>
      <c r="L155" s="54"/>
    </row>
    <row r="156" spans="1:12" s="1" customFormat="1" ht="20.399999999999999">
      <c r="A156" s="69" t="s">
        <v>312</v>
      </c>
      <c r="B156" s="157" t="s">
        <v>461</v>
      </c>
      <c r="C156" s="88">
        <v>0.5</v>
      </c>
      <c r="D156" s="87" t="s">
        <v>402</v>
      </c>
      <c r="E156" s="19">
        <v>0</v>
      </c>
      <c r="F156" s="35" t="s">
        <v>12</v>
      </c>
      <c r="G156" s="65"/>
      <c r="H156" s="48">
        <f t="shared" si="27"/>
        <v>0</v>
      </c>
      <c r="I156" s="14"/>
      <c r="J156" s="62" t="e">
        <f>+H156/#REF!</f>
        <v>#REF!</v>
      </c>
      <c r="L156" s="54"/>
    </row>
    <row r="157" spans="1:12" s="1" customFormat="1" ht="20.399999999999999">
      <c r="A157" s="69" t="s">
        <v>313</v>
      </c>
      <c r="B157" s="157" t="s">
        <v>462</v>
      </c>
      <c r="C157" s="88">
        <v>2</v>
      </c>
      <c r="D157" s="87">
        <v>0</v>
      </c>
      <c r="E157" s="19">
        <v>0</v>
      </c>
      <c r="F157" s="35" t="s">
        <v>12</v>
      </c>
      <c r="G157" s="65"/>
      <c r="H157" s="48">
        <f t="shared" si="27"/>
        <v>0</v>
      </c>
      <c r="I157" s="14"/>
      <c r="J157" s="62" t="e">
        <f>+H157/#REF!</f>
        <v>#REF!</v>
      </c>
      <c r="L157" s="54"/>
    </row>
    <row r="158" spans="1:12" s="1" customFormat="1" ht="20.399999999999999">
      <c r="A158" s="69" t="s">
        <v>326</v>
      </c>
      <c r="B158" s="157" t="s">
        <v>463</v>
      </c>
      <c r="C158" s="88">
        <v>3.3</v>
      </c>
      <c r="D158" s="87">
        <v>0</v>
      </c>
      <c r="E158" s="19">
        <v>0</v>
      </c>
      <c r="F158" s="35" t="s">
        <v>12</v>
      </c>
      <c r="G158" s="65"/>
      <c r="H158" s="48">
        <f t="shared" si="27"/>
        <v>0</v>
      </c>
      <c r="I158" s="14"/>
      <c r="J158" s="62" t="e">
        <f>+H158/#REF!</f>
        <v>#REF!</v>
      </c>
      <c r="L158" s="54"/>
    </row>
    <row r="159" spans="1:12" s="1" customFormat="1" ht="20.399999999999999">
      <c r="A159" s="69" t="s">
        <v>355</v>
      </c>
      <c r="B159" s="157" t="s">
        <v>464</v>
      </c>
      <c r="C159" s="88">
        <v>1.88</v>
      </c>
      <c r="D159" s="87" t="s">
        <v>289</v>
      </c>
      <c r="E159" s="19">
        <v>0</v>
      </c>
      <c r="F159" s="69" t="s">
        <v>12</v>
      </c>
      <c r="G159" s="65"/>
      <c r="H159" s="48">
        <f t="shared" si="27"/>
        <v>0</v>
      </c>
      <c r="I159" s="14"/>
      <c r="J159" s="62" t="e">
        <f>+H159/#REF!</f>
        <v>#REF!</v>
      </c>
      <c r="L159" s="54"/>
    </row>
    <row r="160" spans="1:12" s="1" customFormat="1" ht="20.399999999999999">
      <c r="A160" s="69" t="s">
        <v>375</v>
      </c>
      <c r="B160" s="157" t="s">
        <v>466</v>
      </c>
      <c r="C160" s="88">
        <v>1.72</v>
      </c>
      <c r="D160" s="87" t="s">
        <v>465</v>
      </c>
      <c r="E160" s="19">
        <v>0</v>
      </c>
      <c r="F160" s="69" t="s">
        <v>12</v>
      </c>
      <c r="G160" s="65"/>
      <c r="H160" s="48">
        <f t="shared" ref="H160" si="31">+E160*G160</f>
        <v>0</v>
      </c>
      <c r="I160" s="14"/>
      <c r="J160" s="62"/>
      <c r="L160" s="54"/>
    </row>
    <row r="161" spans="1:20" s="1" customFormat="1" ht="20.399999999999999">
      <c r="A161" s="69">
        <v>13.23</v>
      </c>
      <c r="B161" s="157" t="s">
        <v>467</v>
      </c>
      <c r="C161" s="88">
        <v>1.21</v>
      </c>
      <c r="D161" s="87" t="s">
        <v>465</v>
      </c>
      <c r="E161" s="19"/>
      <c r="F161" s="69"/>
      <c r="G161" s="65"/>
      <c r="H161" s="48"/>
      <c r="I161" s="14"/>
      <c r="J161" s="62"/>
      <c r="L161" s="54"/>
    </row>
    <row r="162" spans="1:20" s="1" customFormat="1" ht="21" thickBot="1">
      <c r="A162" s="69"/>
      <c r="B162" s="71"/>
      <c r="C162" s="112"/>
      <c r="D162" s="37"/>
      <c r="E162" s="60"/>
      <c r="F162" s="61"/>
      <c r="G162" s="63"/>
      <c r="H162" s="44"/>
      <c r="I162" s="45"/>
      <c r="J162" s="75"/>
      <c r="L162" s="54"/>
    </row>
    <row r="163" spans="1:20" ht="21.6" thickBot="1">
      <c r="A163" s="84">
        <v>14</v>
      </c>
      <c r="B163" s="83" t="s">
        <v>149</v>
      </c>
      <c r="C163" s="110"/>
      <c r="D163" s="73"/>
      <c r="E163" s="32"/>
      <c r="F163" s="33"/>
      <c r="G163" s="33"/>
      <c r="H163" s="33"/>
      <c r="I163" s="34">
        <f>SUM(H165:H198)</f>
        <v>0</v>
      </c>
      <c r="J163" s="52"/>
      <c r="K163" s="47" t="e">
        <f>SUM(J165:J198)</f>
        <v>#REF!</v>
      </c>
      <c r="N163" s="74"/>
      <c r="O163" s="71"/>
      <c r="P163" s="55"/>
      <c r="Q163" s="55"/>
      <c r="R163" s="55"/>
      <c r="S163" s="55"/>
      <c r="T163" s="55"/>
    </row>
    <row r="164" spans="1:20" s="1" customFormat="1" ht="20.399999999999999">
      <c r="A164" s="69"/>
      <c r="B164" s="71"/>
      <c r="C164" s="112"/>
      <c r="D164" s="37"/>
      <c r="E164" s="60"/>
      <c r="F164" s="61"/>
      <c r="G164" s="63"/>
      <c r="H164" s="44"/>
      <c r="I164" s="45"/>
      <c r="J164" s="75"/>
      <c r="L164" s="54"/>
    </row>
    <row r="165" spans="1:20" s="1" customFormat="1" ht="15.6">
      <c r="A165" s="69" t="s">
        <v>302</v>
      </c>
      <c r="B165" s="71" t="s">
        <v>475</v>
      </c>
      <c r="C165" s="102">
        <v>3.5</v>
      </c>
      <c r="D165" s="87" t="s">
        <v>471</v>
      </c>
      <c r="E165" s="19">
        <v>1</v>
      </c>
      <c r="F165" s="35" t="s">
        <v>12</v>
      </c>
      <c r="G165" s="102"/>
      <c r="H165" s="48">
        <f t="shared" ref="H165:H172" si="32">+E165*G165</f>
        <v>0</v>
      </c>
      <c r="I165" s="14"/>
      <c r="J165" s="62" t="e">
        <f>+H165/#REF!</f>
        <v>#REF!</v>
      </c>
      <c r="L165" s="54"/>
    </row>
    <row r="166" spans="1:20" s="1" customFormat="1" ht="15.6">
      <c r="A166" s="69" t="s">
        <v>134</v>
      </c>
      <c r="B166" s="71" t="s">
        <v>474</v>
      </c>
      <c r="C166" s="102">
        <v>4.49</v>
      </c>
      <c r="D166" s="87" t="s">
        <v>471</v>
      </c>
      <c r="E166" s="19">
        <v>1</v>
      </c>
      <c r="F166" s="35" t="s">
        <v>12</v>
      </c>
      <c r="G166" s="102"/>
      <c r="H166" s="48">
        <f t="shared" si="32"/>
        <v>0</v>
      </c>
      <c r="I166" s="14"/>
      <c r="J166" s="62" t="e">
        <f>+H166/#REF!</f>
        <v>#REF!</v>
      </c>
      <c r="L166" s="54"/>
    </row>
    <row r="167" spans="1:20" s="1" customFormat="1" ht="15.6">
      <c r="A167" s="69" t="s">
        <v>135</v>
      </c>
      <c r="B167" s="71" t="s">
        <v>473</v>
      </c>
      <c r="C167" s="88">
        <v>5.62</v>
      </c>
      <c r="D167" s="87" t="s">
        <v>472</v>
      </c>
      <c r="E167" s="19">
        <v>1</v>
      </c>
      <c r="F167" s="69" t="s">
        <v>12</v>
      </c>
      <c r="G167" s="88"/>
      <c r="H167" s="48">
        <f t="shared" si="32"/>
        <v>0</v>
      </c>
      <c r="I167" s="45"/>
      <c r="J167" s="62" t="e">
        <f>+H167/#REF!</f>
        <v>#REF!</v>
      </c>
      <c r="L167" s="54"/>
    </row>
    <row r="168" spans="1:20" s="1" customFormat="1" ht="15.6">
      <c r="A168" s="69">
        <v>14.05</v>
      </c>
      <c r="B168" s="71" t="s">
        <v>476</v>
      </c>
      <c r="C168" s="88">
        <v>2</v>
      </c>
      <c r="D168" s="87" t="s">
        <v>158</v>
      </c>
      <c r="E168" s="19">
        <v>2</v>
      </c>
      <c r="F168" s="35" t="s">
        <v>12</v>
      </c>
      <c r="G168" s="88"/>
      <c r="H168" s="48">
        <f t="shared" si="32"/>
        <v>0</v>
      </c>
      <c r="I168" s="14"/>
      <c r="J168" s="62" t="e">
        <f>+H168/#REF!</f>
        <v>#REF!</v>
      </c>
      <c r="L168" s="54"/>
    </row>
    <row r="169" spans="1:20" s="1" customFormat="1" ht="15.6">
      <c r="A169" s="69" t="s">
        <v>330</v>
      </c>
      <c r="B169" s="71" t="s">
        <v>477</v>
      </c>
      <c r="C169" s="88">
        <v>3.35</v>
      </c>
      <c r="D169" s="87" t="s">
        <v>429</v>
      </c>
      <c r="E169" s="19">
        <v>2</v>
      </c>
      <c r="F169" s="35"/>
      <c r="G169" s="88"/>
      <c r="H169" s="48">
        <f t="shared" si="32"/>
        <v>0</v>
      </c>
      <c r="I169" s="14"/>
      <c r="J169" s="62" t="e">
        <f>+H169/#REF!</f>
        <v>#REF!</v>
      </c>
      <c r="L169" s="54"/>
    </row>
    <row r="170" spans="1:20" s="1" customFormat="1" ht="15.6">
      <c r="A170" s="69" t="s">
        <v>136</v>
      </c>
      <c r="B170" s="71" t="s">
        <v>478</v>
      </c>
      <c r="C170" s="101">
        <v>2</v>
      </c>
      <c r="D170" s="89" t="s">
        <v>342</v>
      </c>
      <c r="E170" s="19">
        <v>2</v>
      </c>
      <c r="F170" s="35" t="s">
        <v>12</v>
      </c>
      <c r="G170" s="101"/>
      <c r="H170" s="48">
        <f t="shared" si="32"/>
        <v>0</v>
      </c>
      <c r="I170" s="14"/>
      <c r="J170" s="62" t="e">
        <f>+H170/#REF!</f>
        <v>#REF!</v>
      </c>
      <c r="L170" s="54"/>
    </row>
    <row r="171" spans="1:20" s="1" customFormat="1" ht="15.6">
      <c r="A171" s="69">
        <v>14.08</v>
      </c>
      <c r="B171" s="71" t="s">
        <v>479</v>
      </c>
      <c r="C171" s="88">
        <v>1.2</v>
      </c>
      <c r="D171" s="87" t="s">
        <v>480</v>
      </c>
      <c r="E171" s="19">
        <v>1</v>
      </c>
      <c r="F171" s="69" t="s">
        <v>12</v>
      </c>
      <c r="G171" s="88"/>
      <c r="H171" s="48">
        <f t="shared" si="32"/>
        <v>0</v>
      </c>
      <c r="I171" s="45"/>
      <c r="J171" s="62" t="e">
        <f>+H171/#REF!</f>
        <v>#REF!</v>
      </c>
      <c r="L171" s="54"/>
    </row>
    <row r="172" spans="1:20" s="1" customFormat="1" ht="15.6">
      <c r="A172" s="69">
        <v>14.09</v>
      </c>
      <c r="B172" s="71" t="s">
        <v>430</v>
      </c>
      <c r="C172" s="88">
        <v>4.3</v>
      </c>
      <c r="D172" s="90" t="s">
        <v>481</v>
      </c>
      <c r="E172" s="19">
        <v>2</v>
      </c>
      <c r="F172" s="69" t="s">
        <v>12</v>
      </c>
      <c r="G172" s="88"/>
      <c r="H172" s="48">
        <f t="shared" si="32"/>
        <v>0</v>
      </c>
      <c r="I172" s="45"/>
      <c r="J172" s="62" t="e">
        <f>+H172/#REF!</f>
        <v>#REF!</v>
      </c>
      <c r="L172" s="54"/>
    </row>
    <row r="173" spans="1:20" s="1" customFormat="1" ht="15.6">
      <c r="A173" s="69" t="s">
        <v>327</v>
      </c>
      <c r="B173" s="71" t="s">
        <v>482</v>
      </c>
      <c r="C173" s="88" t="s">
        <v>431</v>
      </c>
      <c r="D173" s="87" t="s">
        <v>308</v>
      </c>
      <c r="E173" s="19">
        <v>1</v>
      </c>
      <c r="F173" s="69" t="s">
        <v>12</v>
      </c>
      <c r="G173" s="88"/>
      <c r="H173" s="48">
        <f t="shared" ref="H173:H178" si="33">+E173*G174</f>
        <v>0</v>
      </c>
      <c r="I173" s="45"/>
      <c r="J173" s="62" t="e">
        <f>+H173/#REF!</f>
        <v>#REF!</v>
      </c>
      <c r="L173" s="54"/>
    </row>
    <row r="174" spans="1:20" s="1" customFormat="1" ht="15.6">
      <c r="A174" s="69" t="s">
        <v>138</v>
      </c>
      <c r="B174" s="71" t="s">
        <v>483</v>
      </c>
      <c r="C174" s="88">
        <v>2.06</v>
      </c>
      <c r="D174" s="87">
        <v>2.6</v>
      </c>
      <c r="E174" s="19">
        <v>2</v>
      </c>
      <c r="F174" s="35" t="s">
        <v>12</v>
      </c>
      <c r="G174" s="88"/>
      <c r="H174" s="48">
        <f t="shared" si="33"/>
        <v>0</v>
      </c>
      <c r="I174" s="14"/>
      <c r="J174" s="62" t="e">
        <f>+H174/#REF!</f>
        <v>#REF!</v>
      </c>
      <c r="L174" s="54"/>
    </row>
    <row r="175" spans="1:20" s="1" customFormat="1" ht="15.6">
      <c r="A175" s="69" t="s">
        <v>139</v>
      </c>
      <c r="B175" s="71" t="s">
        <v>484</v>
      </c>
      <c r="C175" s="88">
        <v>3.85</v>
      </c>
      <c r="D175" s="90">
        <v>1.99</v>
      </c>
      <c r="E175" s="19">
        <v>1</v>
      </c>
      <c r="F175" s="35" t="s">
        <v>12</v>
      </c>
      <c r="G175" s="88"/>
      <c r="H175" s="48">
        <f t="shared" si="33"/>
        <v>0</v>
      </c>
      <c r="I175" s="14"/>
      <c r="J175" s="62" t="e">
        <f>+H175/#REF!</f>
        <v>#REF!</v>
      </c>
      <c r="L175" s="54"/>
    </row>
    <row r="176" spans="1:20" s="1" customFormat="1" ht="15.6">
      <c r="A176" s="69" t="s">
        <v>140</v>
      </c>
      <c r="B176" s="71" t="s">
        <v>485</v>
      </c>
      <c r="C176" s="88" t="s">
        <v>137</v>
      </c>
      <c r="D176" s="90">
        <v>0.5</v>
      </c>
      <c r="E176" s="19">
        <v>4</v>
      </c>
      <c r="F176" s="35" t="s">
        <v>12</v>
      </c>
      <c r="G176" s="88"/>
      <c r="H176" s="48">
        <f t="shared" si="33"/>
        <v>0</v>
      </c>
      <c r="I176" s="14"/>
      <c r="J176" s="62" t="e">
        <f>+H176/#REF!</f>
        <v>#REF!</v>
      </c>
      <c r="L176" s="54"/>
    </row>
    <row r="177" spans="1:12" s="1" customFormat="1" ht="15.6">
      <c r="A177" s="69" t="s">
        <v>141</v>
      </c>
      <c r="B177" s="71" t="s">
        <v>486</v>
      </c>
      <c r="C177" s="88"/>
      <c r="D177" s="90">
        <v>0.5</v>
      </c>
      <c r="E177" s="19">
        <v>4</v>
      </c>
      <c r="F177" s="35" t="s">
        <v>12</v>
      </c>
      <c r="G177" s="88"/>
      <c r="H177" s="48">
        <f t="shared" si="33"/>
        <v>0</v>
      </c>
      <c r="I177" s="14"/>
      <c r="J177" s="62" t="e">
        <f>+H177/#REF!</f>
        <v>#REF!</v>
      </c>
      <c r="L177" s="54"/>
    </row>
    <row r="178" spans="1:12" s="1" customFormat="1" ht="21.6" customHeight="1">
      <c r="A178" s="69" t="s">
        <v>142</v>
      </c>
      <c r="B178" s="160" t="s">
        <v>487</v>
      </c>
      <c r="C178" s="88" t="s">
        <v>137</v>
      </c>
      <c r="D178" s="90">
        <v>0.8</v>
      </c>
      <c r="E178" s="19">
        <v>6</v>
      </c>
      <c r="F178" s="35" t="s">
        <v>12</v>
      </c>
      <c r="G178" s="88"/>
      <c r="H178" s="48">
        <f t="shared" si="33"/>
        <v>0</v>
      </c>
      <c r="I178" s="14"/>
      <c r="J178" s="62" t="e">
        <f>+H178/#REF!</f>
        <v>#REF!</v>
      </c>
      <c r="L178" s="54"/>
    </row>
    <row r="179" spans="1:12" s="1" customFormat="1" ht="15.6">
      <c r="A179" s="69" t="s">
        <v>143</v>
      </c>
      <c r="B179" s="71" t="s">
        <v>488</v>
      </c>
      <c r="C179" s="88"/>
      <c r="D179" s="90">
        <v>0.8</v>
      </c>
      <c r="E179" s="19">
        <v>6</v>
      </c>
      <c r="F179" s="69" t="s">
        <v>12</v>
      </c>
      <c r="G179" s="88"/>
      <c r="H179" s="48">
        <f>+E179*G190</f>
        <v>0</v>
      </c>
      <c r="I179" s="45"/>
      <c r="J179" s="62" t="e">
        <f>+H179/#REF!</f>
        <v>#REF!</v>
      </c>
      <c r="L179" s="54"/>
    </row>
    <row r="180" spans="1:12" s="1" customFormat="1" ht="20.399999999999999">
      <c r="A180" s="69" t="s">
        <v>144</v>
      </c>
      <c r="B180" s="71" t="s">
        <v>433</v>
      </c>
      <c r="C180" s="101">
        <v>1.24</v>
      </c>
      <c r="D180" s="89" t="s">
        <v>432</v>
      </c>
      <c r="E180" s="19">
        <v>1</v>
      </c>
      <c r="F180" s="69" t="s">
        <v>12</v>
      </c>
      <c r="G180" s="65"/>
      <c r="H180" s="48">
        <f>+E180*G180</f>
        <v>0</v>
      </c>
      <c r="I180" s="45"/>
      <c r="J180" s="62" t="e">
        <f>+H180/#REF!</f>
        <v>#REF!</v>
      </c>
      <c r="L180" s="54"/>
    </row>
    <row r="181" spans="1:12" s="1" customFormat="1" ht="20.399999999999999">
      <c r="A181" s="69" t="s">
        <v>145</v>
      </c>
      <c r="B181" s="71" t="s">
        <v>434</v>
      </c>
      <c r="C181" s="101">
        <v>1.5</v>
      </c>
      <c r="D181" s="87" t="s">
        <v>435</v>
      </c>
      <c r="E181" s="19">
        <v>1</v>
      </c>
      <c r="F181" s="69" t="s">
        <v>12</v>
      </c>
      <c r="G181" s="65"/>
      <c r="H181" s="48">
        <f t="shared" ref="H181" si="34">+E181*G181</f>
        <v>0</v>
      </c>
      <c r="I181" s="45"/>
      <c r="J181" s="62" t="e">
        <f>+H181/#REF!</f>
        <v>#REF!</v>
      </c>
      <c r="L181" s="54"/>
    </row>
    <row r="182" spans="1:12" s="1" customFormat="1" ht="20.399999999999999">
      <c r="A182" s="69" t="s">
        <v>146</v>
      </c>
      <c r="B182" s="71" t="s">
        <v>437</v>
      </c>
      <c r="C182" s="101">
        <v>5.91</v>
      </c>
      <c r="D182" s="87" t="s">
        <v>316</v>
      </c>
      <c r="E182" s="19">
        <v>0</v>
      </c>
      <c r="F182" s="69" t="s">
        <v>12</v>
      </c>
      <c r="G182" s="65"/>
      <c r="H182" s="48">
        <f t="shared" ref="H182" si="35">+E182*G182</f>
        <v>0</v>
      </c>
      <c r="I182" s="45"/>
      <c r="J182" s="62" t="e">
        <f>+H182/#REF!</f>
        <v>#REF!</v>
      </c>
      <c r="L182" s="54"/>
    </row>
    <row r="183" spans="1:12" s="1" customFormat="1" ht="20.399999999999999">
      <c r="A183" s="69" t="s">
        <v>147</v>
      </c>
      <c r="B183" s="71" t="s">
        <v>501</v>
      </c>
      <c r="C183" s="88" t="s">
        <v>502</v>
      </c>
      <c r="D183" s="87" t="s">
        <v>316</v>
      </c>
      <c r="E183" s="19">
        <v>0</v>
      </c>
      <c r="F183" s="69" t="s">
        <v>12</v>
      </c>
      <c r="G183" s="65"/>
      <c r="H183" s="48">
        <f>+E183*G184</f>
        <v>0</v>
      </c>
      <c r="I183" s="45"/>
      <c r="J183" s="62" t="e">
        <f>+H183/#REF!</f>
        <v>#REF!</v>
      </c>
      <c r="L183" s="54"/>
    </row>
    <row r="184" spans="1:12" s="1" customFormat="1" ht="20.399999999999999">
      <c r="A184" s="69" t="s">
        <v>148</v>
      </c>
      <c r="B184" s="71" t="s">
        <v>503</v>
      </c>
      <c r="C184" s="102">
        <v>8.2799999999999994</v>
      </c>
      <c r="D184" s="87" t="s">
        <v>316</v>
      </c>
      <c r="E184" s="19">
        <v>0</v>
      </c>
      <c r="F184" s="69" t="s">
        <v>12</v>
      </c>
      <c r="G184" s="65"/>
      <c r="H184" s="48">
        <f>+E184*G185</f>
        <v>0</v>
      </c>
      <c r="I184" s="45"/>
      <c r="J184" s="62" t="e">
        <f>+H184/#REF!</f>
        <v>#REF!</v>
      </c>
      <c r="L184" s="54"/>
    </row>
    <row r="185" spans="1:12" s="1" customFormat="1" ht="20.399999999999999">
      <c r="A185" s="69" t="s">
        <v>150</v>
      </c>
      <c r="B185" s="71" t="s">
        <v>436</v>
      </c>
      <c r="C185" s="101"/>
      <c r="D185" s="87">
        <v>0.8</v>
      </c>
      <c r="E185" s="19">
        <v>4</v>
      </c>
      <c r="F185" s="69" t="s">
        <v>12</v>
      </c>
      <c r="G185" s="65"/>
      <c r="H185" s="48">
        <f>+E185*G185</f>
        <v>0</v>
      </c>
      <c r="I185" s="45"/>
      <c r="J185" s="62" t="e">
        <f>+H185/#REF!</f>
        <v>#REF!</v>
      </c>
      <c r="L185" s="54"/>
    </row>
    <row r="186" spans="1:12" s="1" customFormat="1" ht="20.399999999999999">
      <c r="A186" s="69" t="s">
        <v>151</v>
      </c>
      <c r="B186" s="71" t="s">
        <v>438</v>
      </c>
      <c r="C186" s="101">
        <v>1.8</v>
      </c>
      <c r="D186" s="87"/>
      <c r="E186" s="19">
        <v>1</v>
      </c>
      <c r="F186" s="69" t="s">
        <v>12</v>
      </c>
      <c r="G186" s="65"/>
      <c r="H186" s="48">
        <f>+E186*G186</f>
        <v>0</v>
      </c>
      <c r="I186" s="45"/>
      <c r="J186" s="62" t="e">
        <f>+H186/#REF!</f>
        <v>#REF!</v>
      </c>
      <c r="L186" s="54"/>
    </row>
    <row r="187" spans="1:12" s="1" customFormat="1" ht="15.6">
      <c r="A187" s="69">
        <v>14.24</v>
      </c>
      <c r="B187" s="71" t="s">
        <v>489</v>
      </c>
      <c r="C187" s="152">
        <v>1.8</v>
      </c>
      <c r="D187" s="89" t="s">
        <v>104</v>
      </c>
      <c r="E187" s="19">
        <v>1</v>
      </c>
      <c r="F187" s="69" t="s">
        <v>12</v>
      </c>
      <c r="G187" s="88"/>
      <c r="H187" s="48">
        <f>+E187*G188</f>
        <v>0</v>
      </c>
      <c r="I187" s="45"/>
      <c r="J187" s="62" t="e">
        <f>+H187/#REF!</f>
        <v>#REF!</v>
      </c>
      <c r="L187" s="54"/>
    </row>
    <row r="188" spans="1:12" s="1" customFormat="1" ht="20.399999999999999">
      <c r="A188" s="69" t="s">
        <v>152</v>
      </c>
      <c r="B188" s="71" t="s">
        <v>490</v>
      </c>
      <c r="C188" s="101">
        <v>2.0499999999999998</v>
      </c>
      <c r="D188" s="87" t="s">
        <v>420</v>
      </c>
      <c r="E188" s="19">
        <v>2</v>
      </c>
      <c r="F188" s="69" t="s">
        <v>12</v>
      </c>
      <c r="G188" s="65"/>
      <c r="H188" s="48">
        <f t="shared" ref="H188:H198" si="36">+E188*G188</f>
        <v>0</v>
      </c>
      <c r="I188" s="45"/>
      <c r="J188" s="62" t="e">
        <f>+H188/#REF!</f>
        <v>#REF!</v>
      </c>
      <c r="L188" s="54"/>
    </row>
    <row r="189" spans="1:12" s="1" customFormat="1" ht="20.399999999999999">
      <c r="A189" s="162" t="s">
        <v>153</v>
      </c>
      <c r="B189" s="71" t="s">
        <v>491</v>
      </c>
      <c r="C189" s="88">
        <v>3.5</v>
      </c>
      <c r="D189" s="90" t="s">
        <v>420</v>
      </c>
      <c r="E189" s="19">
        <v>1</v>
      </c>
      <c r="F189" s="69" t="s">
        <v>12</v>
      </c>
      <c r="G189" s="65"/>
      <c r="H189" s="48">
        <f t="shared" si="36"/>
        <v>0</v>
      </c>
      <c r="I189" s="45"/>
      <c r="J189" s="62" t="e">
        <f>+H189/#REF!</f>
        <v>#REF!</v>
      </c>
      <c r="L189" s="54"/>
    </row>
    <row r="190" spans="1:12" s="1" customFormat="1" ht="15.6">
      <c r="A190" s="162" t="s">
        <v>154</v>
      </c>
      <c r="B190" s="71" t="s">
        <v>492</v>
      </c>
      <c r="C190" s="88">
        <v>4.4800000000000004</v>
      </c>
      <c r="D190" s="90" t="s">
        <v>420</v>
      </c>
      <c r="E190" s="19">
        <v>1</v>
      </c>
      <c r="F190" s="69" t="s">
        <v>12</v>
      </c>
      <c r="G190" s="88"/>
      <c r="H190" s="48">
        <f t="shared" si="36"/>
        <v>0</v>
      </c>
      <c r="I190" s="45"/>
      <c r="J190" s="62" t="e">
        <f>+H190/#REF!</f>
        <v>#REF!</v>
      </c>
      <c r="L190" s="54"/>
    </row>
    <row r="191" spans="1:12" s="1" customFormat="1" ht="15.6">
      <c r="A191" s="162" t="s">
        <v>155</v>
      </c>
      <c r="B191" s="71" t="s">
        <v>493</v>
      </c>
      <c r="C191" s="88">
        <v>5.62</v>
      </c>
      <c r="D191" s="90" t="s">
        <v>420</v>
      </c>
      <c r="E191" s="19">
        <v>1</v>
      </c>
      <c r="F191" s="69" t="s">
        <v>12</v>
      </c>
      <c r="G191" s="88"/>
      <c r="H191" s="48">
        <f t="shared" si="36"/>
        <v>0</v>
      </c>
      <c r="I191" s="45"/>
      <c r="J191" s="62" t="e">
        <f>+H191/#REF!</f>
        <v>#REF!</v>
      </c>
      <c r="L191" s="54"/>
    </row>
    <row r="192" spans="1:12" s="1" customFormat="1" ht="15.6">
      <c r="A192" s="162" t="s">
        <v>338</v>
      </c>
      <c r="B192" s="71" t="s">
        <v>439</v>
      </c>
      <c r="C192" s="88">
        <v>2.7</v>
      </c>
      <c r="D192" s="90" t="s">
        <v>316</v>
      </c>
      <c r="E192" s="19">
        <v>1</v>
      </c>
      <c r="F192" s="69" t="s">
        <v>12</v>
      </c>
      <c r="G192" s="88"/>
      <c r="H192" s="48">
        <f t="shared" si="36"/>
        <v>0</v>
      </c>
      <c r="I192" s="45"/>
      <c r="J192" s="62" t="e">
        <f>+H192/#REF!</f>
        <v>#REF!</v>
      </c>
      <c r="L192" s="54"/>
    </row>
    <row r="193" spans="1:20" s="1" customFormat="1" ht="17.399999999999999" customHeight="1">
      <c r="A193" s="162" t="s">
        <v>361</v>
      </c>
      <c r="B193" s="160" t="s">
        <v>495</v>
      </c>
      <c r="C193" s="88">
        <v>4.68</v>
      </c>
      <c r="D193" s="90" t="s">
        <v>496</v>
      </c>
      <c r="E193" s="19">
        <v>2</v>
      </c>
      <c r="F193" s="69"/>
      <c r="G193" s="88"/>
      <c r="H193" s="48">
        <f t="shared" si="36"/>
        <v>0</v>
      </c>
      <c r="I193" s="45"/>
      <c r="J193" s="62" t="e">
        <f>+H193/#REF!</f>
        <v>#REF!</v>
      </c>
      <c r="L193" s="54"/>
    </row>
    <row r="194" spans="1:20" s="1" customFormat="1" ht="14.25" customHeight="1">
      <c r="A194" s="162" t="s">
        <v>397</v>
      </c>
      <c r="B194" s="71" t="s">
        <v>500</v>
      </c>
      <c r="C194" s="101"/>
      <c r="D194" s="155" t="s">
        <v>494</v>
      </c>
      <c r="E194" s="19">
        <v>1</v>
      </c>
      <c r="F194" s="74" t="s">
        <v>12</v>
      </c>
      <c r="G194" s="88"/>
      <c r="H194" s="48">
        <f t="shared" si="36"/>
        <v>0</v>
      </c>
      <c r="I194" s="45"/>
      <c r="J194" s="62" t="e">
        <f>+H194/#REF!</f>
        <v>#REF!</v>
      </c>
      <c r="L194" s="54"/>
    </row>
    <row r="195" spans="1:20" s="1" customFormat="1" ht="14.25" customHeight="1">
      <c r="A195" s="163">
        <v>14.33</v>
      </c>
      <c r="B195" s="71" t="s">
        <v>440</v>
      </c>
      <c r="C195" s="101"/>
      <c r="D195" s="155"/>
      <c r="E195" s="19"/>
      <c r="F195" s="74"/>
      <c r="G195" s="88"/>
      <c r="H195" s="48"/>
      <c r="I195" s="45"/>
      <c r="J195" s="62"/>
      <c r="L195" s="54"/>
    </row>
    <row r="196" spans="1:20" s="1" customFormat="1" ht="14.25" customHeight="1">
      <c r="A196" s="164">
        <v>14.34</v>
      </c>
      <c r="B196" s="71" t="s">
        <v>504</v>
      </c>
      <c r="C196" s="101"/>
      <c r="D196" s="155"/>
      <c r="E196" s="19"/>
      <c r="F196" s="74"/>
      <c r="G196" s="88"/>
      <c r="H196" s="48"/>
      <c r="I196" s="45"/>
      <c r="J196" s="62"/>
      <c r="L196" s="54"/>
    </row>
    <row r="197" spans="1:20" s="1" customFormat="1" ht="14.25" customHeight="1">
      <c r="A197" s="164">
        <v>14.35</v>
      </c>
      <c r="B197" s="71" t="s">
        <v>505</v>
      </c>
      <c r="C197" s="101">
        <v>22.56</v>
      </c>
      <c r="D197" s="1" t="s">
        <v>398</v>
      </c>
      <c r="E197" s="19">
        <v>1</v>
      </c>
      <c r="F197" s="74" t="s">
        <v>12</v>
      </c>
      <c r="G197" s="88"/>
      <c r="H197" s="48">
        <f t="shared" si="36"/>
        <v>0</v>
      </c>
      <c r="I197" s="45"/>
      <c r="J197" s="62" t="e">
        <f>+H197/#REF!</f>
        <v>#REF!</v>
      </c>
      <c r="L197" s="54"/>
    </row>
    <row r="198" spans="1:20" s="1" customFormat="1" ht="14.25" customHeight="1">
      <c r="A198" s="164">
        <v>14.36</v>
      </c>
      <c r="B198" s="71" t="s">
        <v>497</v>
      </c>
      <c r="C198" s="101" t="s">
        <v>441</v>
      </c>
      <c r="D198" s="155" t="s">
        <v>316</v>
      </c>
      <c r="E198" s="60">
        <v>1</v>
      </c>
      <c r="F198" s="74" t="s">
        <v>12</v>
      </c>
      <c r="G198" s="101"/>
      <c r="H198" s="44">
        <f t="shared" si="36"/>
        <v>0</v>
      </c>
      <c r="I198" s="45"/>
      <c r="J198" s="75" t="e">
        <f>+H198/#REF!</f>
        <v>#REF!</v>
      </c>
      <c r="L198" s="54"/>
    </row>
    <row r="199" spans="1:20" s="1" customFormat="1" ht="16.2" thickBot="1">
      <c r="A199" s="69"/>
      <c r="B199" s="71"/>
      <c r="C199" s="88"/>
      <c r="D199" s="90"/>
      <c r="E199" s="19"/>
      <c r="F199" s="69"/>
      <c r="G199" s="88"/>
      <c r="H199" s="44"/>
      <c r="I199" s="45"/>
      <c r="J199" s="75"/>
      <c r="L199" s="54"/>
    </row>
    <row r="200" spans="1:20" ht="21.6" thickBot="1">
      <c r="A200" s="84">
        <v>15</v>
      </c>
      <c r="B200" s="83" t="s">
        <v>272</v>
      </c>
      <c r="C200" s="110"/>
      <c r="D200" s="73"/>
      <c r="E200" s="32"/>
      <c r="F200" s="33"/>
      <c r="G200" s="33"/>
      <c r="H200" s="33"/>
      <c r="I200" s="34">
        <f>SUM(H202:H210)</f>
        <v>0</v>
      </c>
      <c r="J200" s="52"/>
      <c r="K200" s="47" t="e">
        <f>SUM(J202:J210)</f>
        <v>#REF!</v>
      </c>
      <c r="N200" s="74"/>
      <c r="O200" s="71"/>
      <c r="P200" s="55"/>
      <c r="Q200" s="55"/>
      <c r="R200" s="55"/>
      <c r="S200" s="55"/>
      <c r="T200" s="55"/>
    </row>
    <row r="201" spans="1:20" s="1" customFormat="1" ht="20.399999999999999">
      <c r="A201" s="69"/>
      <c r="B201" s="71"/>
      <c r="C201" s="112"/>
      <c r="D201" s="37"/>
      <c r="E201" s="71"/>
      <c r="F201" s="61"/>
      <c r="G201" s="65"/>
      <c r="H201" s="44"/>
      <c r="I201" s="45"/>
      <c r="J201" s="75"/>
      <c r="L201" s="54"/>
    </row>
    <row r="202" spans="1:20" s="1" customFormat="1" ht="20.399999999999999">
      <c r="A202" s="69" t="s">
        <v>156</v>
      </c>
      <c r="B202" s="71" t="s">
        <v>299</v>
      </c>
      <c r="C202" s="88">
        <v>1.8</v>
      </c>
      <c r="D202" s="70" t="s">
        <v>343</v>
      </c>
      <c r="E202" s="71">
        <v>0</v>
      </c>
      <c r="F202" s="61" t="s">
        <v>12</v>
      </c>
      <c r="G202" s="65"/>
      <c r="H202" s="48">
        <f t="shared" ref="H202:H209" si="37">+E202*G202</f>
        <v>0</v>
      </c>
      <c r="I202" s="45"/>
      <c r="J202" s="62" t="e">
        <f>+H202/#REF!</f>
        <v>#REF!</v>
      </c>
      <c r="K202" s="93"/>
      <c r="L202" s="54"/>
    </row>
    <row r="203" spans="1:20" s="1" customFormat="1" ht="20.399999999999999">
      <c r="A203" s="69" t="s">
        <v>156</v>
      </c>
      <c r="B203" s="71" t="s">
        <v>328</v>
      </c>
      <c r="C203" s="88">
        <v>1.2</v>
      </c>
      <c r="D203" s="70" t="s">
        <v>343</v>
      </c>
      <c r="E203" s="71">
        <v>0</v>
      </c>
      <c r="F203" s="61" t="s">
        <v>12</v>
      </c>
      <c r="G203" s="65"/>
      <c r="H203" s="48">
        <f t="shared" ref="H203" si="38">+E203*G203</f>
        <v>0</v>
      </c>
      <c r="I203" s="45"/>
      <c r="J203" s="62" t="e">
        <f>+H203/#REF!</f>
        <v>#REF!</v>
      </c>
      <c r="K203" s="93"/>
      <c r="L203" s="54"/>
    </row>
    <row r="204" spans="1:20" s="1" customFormat="1" ht="20.399999999999999">
      <c r="A204" s="69" t="s">
        <v>157</v>
      </c>
      <c r="B204" s="71" t="s">
        <v>315</v>
      </c>
      <c r="C204" s="88">
        <v>0.65</v>
      </c>
      <c r="D204" s="70" t="s">
        <v>158</v>
      </c>
      <c r="E204" s="71">
        <v>0</v>
      </c>
      <c r="F204" s="61" t="s">
        <v>12</v>
      </c>
      <c r="G204" s="65"/>
      <c r="H204" s="48">
        <f t="shared" si="37"/>
        <v>0</v>
      </c>
      <c r="I204" s="45"/>
      <c r="J204" s="62" t="e">
        <f>+H204/#REF!</f>
        <v>#REF!</v>
      </c>
      <c r="K204" s="93"/>
      <c r="L204" s="54"/>
    </row>
    <row r="205" spans="1:20" s="1" customFormat="1" ht="20.399999999999999">
      <c r="A205" s="69" t="s">
        <v>159</v>
      </c>
      <c r="B205" s="71" t="s">
        <v>444</v>
      </c>
      <c r="C205" s="88">
        <v>0.75</v>
      </c>
      <c r="D205" s="70" t="s">
        <v>101</v>
      </c>
      <c r="E205" s="71"/>
      <c r="F205" s="61"/>
      <c r="G205" s="65"/>
      <c r="H205" s="48"/>
      <c r="I205" s="45"/>
      <c r="J205" s="62"/>
      <c r="K205" s="93"/>
      <c r="L205" s="54"/>
    </row>
    <row r="206" spans="1:20" s="1" customFormat="1" ht="20.399999999999999">
      <c r="A206" s="69" t="s">
        <v>160</v>
      </c>
      <c r="B206" s="71" t="s">
        <v>300</v>
      </c>
      <c r="C206" s="88">
        <v>2.65</v>
      </c>
      <c r="D206" s="70" t="s">
        <v>101</v>
      </c>
      <c r="E206" s="71">
        <v>1</v>
      </c>
      <c r="F206" s="61"/>
      <c r="G206" s="65"/>
      <c r="H206" s="48"/>
      <c r="I206" s="45"/>
      <c r="J206" s="62"/>
      <c r="K206" s="93"/>
      <c r="L206" s="54"/>
    </row>
    <row r="207" spans="1:20" s="1" customFormat="1" ht="20.399999999999999">
      <c r="A207" s="69" t="s">
        <v>161</v>
      </c>
      <c r="B207" s="71" t="s">
        <v>445</v>
      </c>
      <c r="C207" s="88">
        <v>2.75</v>
      </c>
      <c r="D207" s="70" t="s">
        <v>158</v>
      </c>
      <c r="E207" s="71">
        <v>1</v>
      </c>
      <c r="F207" s="61" t="s">
        <v>12</v>
      </c>
      <c r="G207" s="65"/>
      <c r="H207" s="48">
        <f t="shared" ref="H207" si="39">+E207*G207</f>
        <v>0</v>
      </c>
      <c r="I207" s="45"/>
      <c r="J207" s="62" t="e">
        <f>+H207/#REF!</f>
        <v>#REF!</v>
      </c>
      <c r="K207" s="93"/>
      <c r="L207" s="54"/>
    </row>
    <row r="208" spans="1:20" s="1" customFormat="1" ht="20.399999999999999">
      <c r="A208" s="69" t="s">
        <v>318</v>
      </c>
      <c r="B208" s="71" t="s">
        <v>446</v>
      </c>
      <c r="C208" s="118">
        <v>2.2400000000000002</v>
      </c>
      <c r="D208" s="87" t="s">
        <v>101</v>
      </c>
      <c r="E208" s="71">
        <v>1</v>
      </c>
      <c r="F208" s="61" t="s">
        <v>12</v>
      </c>
      <c r="G208" s="65"/>
      <c r="H208" s="48">
        <f t="shared" si="37"/>
        <v>0</v>
      </c>
      <c r="I208" s="45"/>
      <c r="J208" s="62" t="e">
        <f>+H208/#REF!</f>
        <v>#REF!</v>
      </c>
      <c r="K208" s="93"/>
      <c r="L208" s="54"/>
    </row>
    <row r="209" spans="1:20" s="1" customFormat="1" ht="20.399999999999999">
      <c r="A209" s="69" t="s">
        <v>376</v>
      </c>
      <c r="B209" s="71" t="s">
        <v>447</v>
      </c>
      <c r="C209" s="88">
        <v>0.6</v>
      </c>
      <c r="D209" s="70" t="s">
        <v>448</v>
      </c>
      <c r="E209" s="71">
        <v>1</v>
      </c>
      <c r="F209" s="61" t="s">
        <v>12</v>
      </c>
      <c r="G209" s="65"/>
      <c r="H209" s="48">
        <f t="shared" si="37"/>
        <v>0</v>
      </c>
      <c r="I209" s="45"/>
      <c r="J209" s="62" t="e">
        <f>+H209/#REF!</f>
        <v>#REF!</v>
      </c>
      <c r="K209" s="93"/>
      <c r="L209" s="54"/>
    </row>
    <row r="210" spans="1:20" s="1" customFormat="1" ht="21" thickBot="1">
      <c r="A210" s="74">
        <v>15.09</v>
      </c>
      <c r="B210" s="71" t="s">
        <v>470</v>
      </c>
      <c r="C210" s="122"/>
      <c r="D210" s="123"/>
      <c r="E210" s="60">
        <v>1</v>
      </c>
      <c r="F210" s="61"/>
      <c r="G210" s="63"/>
      <c r="H210" s="44"/>
      <c r="I210" s="45"/>
      <c r="J210" s="75"/>
      <c r="L210" s="54"/>
    </row>
    <row r="211" spans="1:20" ht="21.6" thickBot="1">
      <c r="A211" s="84">
        <v>16</v>
      </c>
      <c r="B211" s="83" t="s">
        <v>162</v>
      </c>
      <c r="C211" s="110"/>
      <c r="D211" s="73"/>
      <c r="E211" s="32"/>
      <c r="F211" s="33"/>
      <c r="G211" s="33"/>
      <c r="H211" s="33"/>
      <c r="I211" s="34">
        <f>SUM(H213:H214)</f>
        <v>0</v>
      </c>
      <c r="J211" s="52"/>
      <c r="K211" s="47" t="e">
        <f>SUM(J213:J214)</f>
        <v>#REF!</v>
      </c>
      <c r="N211" s="74"/>
      <c r="O211" s="71"/>
      <c r="P211" s="55"/>
      <c r="Q211" s="55"/>
      <c r="R211" s="55"/>
      <c r="S211" s="55"/>
      <c r="T211" s="55"/>
    </row>
    <row r="212" spans="1:20" s="1" customFormat="1" ht="15.6">
      <c r="A212" s="94"/>
      <c r="B212" s="71"/>
      <c r="C212" s="122"/>
      <c r="D212" s="123"/>
      <c r="E212" s="95"/>
      <c r="F212" s="96"/>
      <c r="G212" s="96"/>
      <c r="H212" s="97"/>
      <c r="I212" s="97"/>
      <c r="J212" s="45"/>
      <c r="K212" s="97"/>
      <c r="L212" s="54"/>
    </row>
    <row r="213" spans="1:20" s="1" customFormat="1" ht="20.399999999999999">
      <c r="A213" s="74" t="s">
        <v>163</v>
      </c>
      <c r="B213" s="71" t="s">
        <v>164</v>
      </c>
      <c r="C213" s="122"/>
      <c r="D213" s="123"/>
      <c r="E213" s="71">
        <v>0</v>
      </c>
      <c r="F213" s="61" t="s">
        <v>11</v>
      </c>
      <c r="G213" s="65"/>
      <c r="H213" s="48">
        <f t="shared" ref="H213" si="40">+E213*G213</f>
        <v>0</v>
      </c>
      <c r="I213" s="45"/>
      <c r="J213" s="62" t="e">
        <f>+H213/#REF!</f>
        <v>#REF!</v>
      </c>
      <c r="K213" s="93"/>
      <c r="L213" s="54"/>
    </row>
    <row r="214" spans="1:20" s="1" customFormat="1" ht="21" thickBot="1">
      <c r="A214" s="69"/>
      <c r="B214" s="71"/>
      <c r="C214" s="122"/>
      <c r="D214" s="123"/>
      <c r="E214" s="60"/>
      <c r="F214" s="61"/>
      <c r="G214" s="63"/>
      <c r="H214" s="44"/>
      <c r="J214" s="75"/>
      <c r="L214" s="54"/>
    </row>
    <row r="215" spans="1:20" ht="21.6" thickBot="1">
      <c r="A215" s="84">
        <v>17</v>
      </c>
      <c r="B215" s="83" t="s">
        <v>189</v>
      </c>
      <c r="C215" s="110"/>
      <c r="D215" s="73"/>
      <c r="E215" s="32"/>
      <c r="F215" s="33"/>
      <c r="G215" s="33"/>
      <c r="H215" s="33"/>
      <c r="I215" s="34">
        <f>SUM(H217:H233)</f>
        <v>0</v>
      </c>
      <c r="J215" s="52"/>
      <c r="K215" s="47" t="e">
        <f>SUM(J217:J233)</f>
        <v>#REF!</v>
      </c>
      <c r="N215" s="74"/>
      <c r="O215" s="71"/>
      <c r="P215" s="55"/>
      <c r="Q215" s="55"/>
      <c r="R215" s="55"/>
      <c r="S215" s="55"/>
      <c r="T215" s="55"/>
    </row>
    <row r="216" spans="1:20" s="54" customFormat="1" ht="20.399999999999999">
      <c r="A216" s="91"/>
      <c r="B216" s="71"/>
      <c r="C216" s="120"/>
      <c r="D216" s="89"/>
      <c r="E216" s="92"/>
      <c r="F216" s="61"/>
      <c r="G216" s="63"/>
      <c r="H216" s="44"/>
      <c r="I216" s="45"/>
      <c r="J216" s="75"/>
    </row>
    <row r="217" spans="1:20" s="1" customFormat="1" ht="20.399999999999999">
      <c r="A217" s="74" t="s">
        <v>165</v>
      </c>
      <c r="B217" s="71" t="s">
        <v>261</v>
      </c>
      <c r="C217" s="120"/>
      <c r="D217" s="71"/>
      <c r="E217" s="71">
        <v>1</v>
      </c>
      <c r="F217" s="61" t="s">
        <v>10</v>
      </c>
      <c r="G217" s="65"/>
      <c r="H217" s="48">
        <f t="shared" ref="H217:H232" si="41">+E217*G217</f>
        <v>0</v>
      </c>
      <c r="I217" s="45"/>
      <c r="J217" s="62" t="e">
        <f>+H217/#REF!</f>
        <v>#REF!</v>
      </c>
      <c r="K217" s="93"/>
      <c r="L217" s="54"/>
    </row>
    <row r="218" spans="1:20" s="1" customFormat="1" ht="20.399999999999999">
      <c r="A218" s="74" t="s">
        <v>166</v>
      </c>
      <c r="B218" s="71" t="s">
        <v>167</v>
      </c>
      <c r="C218" s="120"/>
      <c r="D218" s="71"/>
      <c r="E218" s="71">
        <v>1</v>
      </c>
      <c r="F218" s="61" t="s">
        <v>10</v>
      </c>
      <c r="G218" s="65"/>
      <c r="H218" s="48">
        <f t="shared" si="41"/>
        <v>0</v>
      </c>
      <c r="I218" s="45"/>
      <c r="J218" s="62" t="e">
        <f>+H218/#REF!</f>
        <v>#REF!</v>
      </c>
      <c r="K218" s="93"/>
      <c r="L218" s="54"/>
    </row>
    <row r="219" spans="1:20" s="1" customFormat="1" ht="15.6">
      <c r="A219" s="74" t="s">
        <v>168</v>
      </c>
      <c r="B219" s="71" t="s">
        <v>169</v>
      </c>
      <c r="C219" s="120"/>
      <c r="D219" s="71"/>
      <c r="E219" s="71">
        <v>1</v>
      </c>
      <c r="F219" s="61" t="s">
        <v>10</v>
      </c>
      <c r="H219" s="48">
        <f t="shared" si="41"/>
        <v>0</v>
      </c>
      <c r="I219" s="45"/>
      <c r="J219" s="62" t="e">
        <f>+H219/#REF!</f>
        <v>#REF!</v>
      </c>
      <c r="K219" s="93"/>
      <c r="L219" s="54"/>
    </row>
    <row r="220" spans="1:20" s="1" customFormat="1" ht="15.6">
      <c r="A220" s="74" t="s">
        <v>170</v>
      </c>
      <c r="B220" s="71" t="s">
        <v>171</v>
      </c>
      <c r="C220" s="120"/>
      <c r="D220" s="71"/>
      <c r="E220" s="71">
        <v>1</v>
      </c>
      <c r="F220" s="61" t="s">
        <v>10</v>
      </c>
      <c r="H220" s="48">
        <f t="shared" si="41"/>
        <v>0</v>
      </c>
      <c r="I220" s="45"/>
      <c r="J220" s="62" t="e">
        <f>+H220/#REF!</f>
        <v>#REF!</v>
      </c>
      <c r="K220" s="93"/>
      <c r="L220" s="54"/>
    </row>
    <row r="221" spans="1:20" s="1" customFormat="1" ht="15.6">
      <c r="A221" s="74" t="s">
        <v>172</v>
      </c>
      <c r="B221" s="71" t="s">
        <v>173</v>
      </c>
      <c r="C221" s="120"/>
      <c r="D221" s="71"/>
      <c r="E221" s="71">
        <v>1</v>
      </c>
      <c r="F221" s="61" t="s">
        <v>10</v>
      </c>
      <c r="H221" s="48">
        <f t="shared" si="41"/>
        <v>0</v>
      </c>
      <c r="I221" s="45"/>
      <c r="J221" s="62" t="e">
        <f>+H221/#REF!</f>
        <v>#REF!</v>
      </c>
      <c r="K221" s="93"/>
      <c r="L221" s="54"/>
    </row>
    <row r="222" spans="1:20" s="1" customFormat="1" ht="15.6">
      <c r="A222" s="74" t="s">
        <v>174</v>
      </c>
      <c r="B222" s="71" t="s">
        <v>175</v>
      </c>
      <c r="C222" s="120"/>
      <c r="D222" s="71"/>
      <c r="E222" s="71">
        <v>1</v>
      </c>
      <c r="F222" s="61" t="s">
        <v>10</v>
      </c>
      <c r="H222" s="48">
        <f t="shared" si="41"/>
        <v>0</v>
      </c>
      <c r="I222" s="45"/>
      <c r="J222" s="62" t="e">
        <f>+H222/#REF!</f>
        <v>#REF!</v>
      </c>
      <c r="K222" s="93"/>
      <c r="L222" s="54"/>
    </row>
    <row r="223" spans="1:20" s="1" customFormat="1" ht="15.6">
      <c r="A223" s="74" t="s">
        <v>176</v>
      </c>
      <c r="B223" s="71" t="s">
        <v>177</v>
      </c>
      <c r="C223" s="120"/>
      <c r="D223" s="71"/>
      <c r="E223" s="71">
        <v>1</v>
      </c>
      <c r="F223" s="61" t="s">
        <v>10</v>
      </c>
      <c r="H223" s="48">
        <f t="shared" si="41"/>
        <v>0</v>
      </c>
      <c r="I223" s="45"/>
      <c r="J223" s="62" t="e">
        <f>+H223/#REF!</f>
        <v>#REF!</v>
      </c>
      <c r="K223" s="93"/>
      <c r="L223" s="54"/>
    </row>
    <row r="224" spans="1:20" s="1" customFormat="1" ht="15.6">
      <c r="A224" s="74" t="s">
        <v>178</v>
      </c>
      <c r="B224" s="71" t="s">
        <v>179</v>
      </c>
      <c r="C224" s="120"/>
      <c r="D224" s="71"/>
      <c r="E224" s="71">
        <v>1</v>
      </c>
      <c r="F224" s="61" t="s">
        <v>10</v>
      </c>
      <c r="H224" s="48">
        <f t="shared" si="41"/>
        <v>0</v>
      </c>
      <c r="I224" s="45"/>
      <c r="J224" s="62" t="e">
        <f>+H224/#REF!</f>
        <v>#REF!</v>
      </c>
      <c r="K224" s="93"/>
      <c r="L224" s="54"/>
    </row>
    <row r="225" spans="1:12" s="1" customFormat="1" ht="15.6">
      <c r="A225" s="74" t="s">
        <v>180</v>
      </c>
      <c r="B225" s="71" t="s">
        <v>181</v>
      </c>
      <c r="C225" s="120"/>
      <c r="D225" s="71"/>
      <c r="E225" s="71">
        <v>1</v>
      </c>
      <c r="F225" s="61" t="s">
        <v>10</v>
      </c>
      <c r="H225" s="48">
        <f t="shared" si="41"/>
        <v>0</v>
      </c>
      <c r="I225" s="45"/>
      <c r="J225" s="62" t="e">
        <f>+H225/#REF!</f>
        <v>#REF!</v>
      </c>
      <c r="K225" s="93"/>
      <c r="L225" s="54"/>
    </row>
    <row r="226" spans="1:12" s="1" customFormat="1" ht="15.6">
      <c r="A226" s="74" t="s">
        <v>182</v>
      </c>
      <c r="B226" s="71" t="s">
        <v>340</v>
      </c>
      <c r="C226" s="120"/>
      <c r="D226" s="71"/>
      <c r="E226" s="71">
        <v>1</v>
      </c>
      <c r="F226" s="61" t="s">
        <v>10</v>
      </c>
      <c r="H226" s="48">
        <f t="shared" si="41"/>
        <v>0</v>
      </c>
      <c r="I226" s="45"/>
      <c r="J226" s="62" t="e">
        <f>+H226/#REF!</f>
        <v>#REF!</v>
      </c>
      <c r="K226" s="93"/>
      <c r="L226" s="54"/>
    </row>
    <row r="227" spans="1:12" s="1" customFormat="1" ht="15.6">
      <c r="A227" s="74" t="s">
        <v>183</v>
      </c>
      <c r="B227" s="71" t="s">
        <v>184</v>
      </c>
      <c r="C227" s="120"/>
      <c r="D227" s="71"/>
      <c r="E227" s="71">
        <v>1</v>
      </c>
      <c r="F227" s="61" t="s">
        <v>10</v>
      </c>
      <c r="H227" s="48">
        <f t="shared" si="41"/>
        <v>0</v>
      </c>
      <c r="I227" s="45"/>
      <c r="J227" s="62" t="e">
        <f>+H227/#REF!</f>
        <v>#REF!</v>
      </c>
      <c r="K227" s="93"/>
      <c r="L227" s="54"/>
    </row>
    <row r="228" spans="1:12" ht="15.6">
      <c r="A228" s="74" t="s">
        <v>185</v>
      </c>
      <c r="B228" s="71" t="s">
        <v>262</v>
      </c>
      <c r="C228" s="120"/>
      <c r="D228" s="71"/>
      <c r="E228" s="71">
        <v>1</v>
      </c>
      <c r="F228" s="61" t="s">
        <v>10</v>
      </c>
      <c r="H228" s="48">
        <f t="shared" si="41"/>
        <v>0</v>
      </c>
      <c r="I228" s="45"/>
      <c r="J228" s="62" t="e">
        <f>+H228/#REF!</f>
        <v>#REF!</v>
      </c>
      <c r="K228" s="93"/>
      <c r="L228" s="55"/>
    </row>
    <row r="229" spans="1:12" ht="15.6">
      <c r="A229" s="74" t="s">
        <v>186</v>
      </c>
      <c r="B229" s="71" t="s">
        <v>273</v>
      </c>
      <c r="C229" s="120"/>
      <c r="D229" s="71"/>
      <c r="E229" s="71">
        <v>1</v>
      </c>
      <c r="F229" s="61" t="s">
        <v>10</v>
      </c>
      <c r="H229" s="48">
        <f t="shared" si="41"/>
        <v>0</v>
      </c>
      <c r="I229" s="45"/>
      <c r="J229" s="62" t="e">
        <f>+H229/#REF!</f>
        <v>#REF!</v>
      </c>
      <c r="K229" s="93"/>
      <c r="L229" s="55"/>
    </row>
    <row r="230" spans="1:12" ht="20.399999999999999">
      <c r="A230" s="74" t="s">
        <v>187</v>
      </c>
      <c r="B230" s="71" t="s">
        <v>263</v>
      </c>
      <c r="C230" s="120"/>
      <c r="D230" s="71"/>
      <c r="E230" s="71">
        <v>1</v>
      </c>
      <c r="F230" s="61" t="s">
        <v>10</v>
      </c>
      <c r="G230" s="65"/>
      <c r="H230" s="48">
        <f t="shared" si="41"/>
        <v>0</v>
      </c>
      <c r="I230" s="45"/>
      <c r="J230" s="62" t="e">
        <f>+H230/#REF!</f>
        <v>#REF!</v>
      </c>
      <c r="K230" s="93"/>
    </row>
    <row r="231" spans="1:12" ht="20.399999999999999">
      <c r="A231" s="74" t="s">
        <v>188</v>
      </c>
      <c r="B231" s="71" t="s">
        <v>344</v>
      </c>
      <c r="C231" s="120"/>
      <c r="D231" s="71"/>
      <c r="E231" s="71">
        <v>0</v>
      </c>
      <c r="F231" s="61" t="s">
        <v>12</v>
      </c>
      <c r="G231" s="65"/>
      <c r="H231" s="48">
        <f t="shared" si="41"/>
        <v>0</v>
      </c>
      <c r="I231" s="45"/>
      <c r="J231" s="62" t="e">
        <f>+H231/#REF!</f>
        <v>#REF!</v>
      </c>
      <c r="K231" s="93"/>
      <c r="L231" s="55"/>
    </row>
    <row r="232" spans="1:12" s="1" customFormat="1" ht="20.399999999999999">
      <c r="A232" s="74" t="s">
        <v>274</v>
      </c>
      <c r="B232" s="71" t="s">
        <v>442</v>
      </c>
      <c r="C232" s="120"/>
      <c r="D232" s="71"/>
      <c r="E232" s="71">
        <v>0</v>
      </c>
      <c r="F232" s="61" t="s">
        <v>12</v>
      </c>
      <c r="G232" s="65"/>
      <c r="H232" s="48">
        <f t="shared" si="41"/>
        <v>0</v>
      </c>
      <c r="I232" s="45"/>
      <c r="J232" s="62" t="e">
        <f>+H232/#REF!</f>
        <v>#REF!</v>
      </c>
      <c r="K232" s="93"/>
      <c r="L232" s="54"/>
    </row>
    <row r="233" spans="1:12" s="1" customFormat="1" ht="20.399999999999999">
      <c r="A233" s="74" t="s">
        <v>356</v>
      </c>
      <c r="B233" s="71" t="s">
        <v>443</v>
      </c>
      <c r="C233" s="112"/>
      <c r="D233" s="37"/>
      <c r="E233" s="71">
        <v>0</v>
      </c>
      <c r="F233" s="61" t="s">
        <v>12</v>
      </c>
      <c r="G233" s="65"/>
      <c r="H233" s="48">
        <f t="shared" ref="H233:H235" si="42">+E233*G233</f>
        <v>0</v>
      </c>
      <c r="I233" s="45"/>
      <c r="J233" s="62" t="e">
        <f>+H233/#REF!</f>
        <v>#REF!</v>
      </c>
      <c r="K233" s="93"/>
      <c r="L233" s="54"/>
    </row>
    <row r="234" spans="1:12" s="1" customFormat="1" ht="20.399999999999999">
      <c r="A234" s="74" t="s">
        <v>188</v>
      </c>
      <c r="B234" s="71" t="s">
        <v>399</v>
      </c>
      <c r="C234" s="112"/>
      <c r="D234" s="37"/>
      <c r="E234" s="71">
        <v>0</v>
      </c>
      <c r="F234" s="61" t="s">
        <v>12</v>
      </c>
      <c r="G234" s="65"/>
      <c r="H234" s="48">
        <f t="shared" si="42"/>
        <v>0</v>
      </c>
      <c r="I234" s="45"/>
      <c r="J234" s="62" t="e">
        <f>+H234/#REF!</f>
        <v>#REF!</v>
      </c>
      <c r="K234" s="93"/>
      <c r="L234" s="54"/>
    </row>
    <row r="235" spans="1:12" s="1" customFormat="1" ht="20.399999999999999">
      <c r="A235" s="74">
        <v>17.16</v>
      </c>
      <c r="B235" s="71" t="s">
        <v>400</v>
      </c>
      <c r="C235" s="112"/>
      <c r="D235" s="37"/>
      <c r="E235" s="71">
        <v>0</v>
      </c>
      <c r="F235" s="61" t="s">
        <v>12</v>
      </c>
      <c r="G235" s="65"/>
      <c r="H235" s="48">
        <f t="shared" si="42"/>
        <v>0</v>
      </c>
      <c r="I235" s="45"/>
      <c r="J235" s="62" t="e">
        <f>+H235/#REF!</f>
        <v>#REF!</v>
      </c>
      <c r="K235" s="93"/>
      <c r="L235" s="54"/>
    </row>
    <row r="236" spans="1:12" s="1" customFormat="1" ht="21" thickBot="1">
      <c r="A236" s="74"/>
      <c r="B236" s="71"/>
      <c r="C236" s="112"/>
      <c r="D236" s="37"/>
      <c r="E236" s="71"/>
      <c r="F236" s="61"/>
      <c r="G236" s="65"/>
      <c r="H236" s="48"/>
      <c r="I236" s="45"/>
      <c r="J236" s="62"/>
      <c r="K236" s="93"/>
      <c r="L236" s="54"/>
    </row>
    <row r="237" spans="1:12" ht="21.6" thickBot="1">
      <c r="A237" s="39">
        <v>18</v>
      </c>
      <c r="B237" s="83" t="s">
        <v>190</v>
      </c>
      <c r="C237" s="110"/>
      <c r="D237" s="73"/>
      <c r="E237" s="33"/>
      <c r="F237" s="33"/>
      <c r="G237" s="33"/>
      <c r="H237" s="33"/>
      <c r="I237" s="34">
        <f>SUM(H239:H260)</f>
        <v>0</v>
      </c>
      <c r="J237" s="52"/>
      <c r="K237" s="47" t="e">
        <f>SUM(J239:J260)</f>
        <v>#REF!</v>
      </c>
    </row>
    <row r="238" spans="1:12">
      <c r="A238" s="42"/>
      <c r="G238" s="13"/>
      <c r="H238" s="13"/>
      <c r="I238" s="14"/>
      <c r="J238" s="14"/>
      <c r="K238" s="56"/>
      <c r="L238" s="55"/>
    </row>
    <row r="239" spans="1:12" ht="20.399999999999999">
      <c r="A239" s="74" t="s">
        <v>191</v>
      </c>
      <c r="B239" s="71" t="s">
        <v>192</v>
      </c>
      <c r="C239" s="120"/>
      <c r="D239" s="71"/>
      <c r="E239" s="71">
        <v>1</v>
      </c>
      <c r="F239" s="61" t="s">
        <v>10</v>
      </c>
      <c r="G239" s="65"/>
      <c r="H239" s="48">
        <f t="shared" ref="H239:H259" si="43">+E239*G239</f>
        <v>0</v>
      </c>
      <c r="I239" s="45"/>
      <c r="J239" s="62" t="e">
        <f>+H239/#REF!</f>
        <v>#REF!</v>
      </c>
      <c r="K239" s="93"/>
      <c r="L239" s="55"/>
    </row>
    <row r="240" spans="1:12" ht="20.399999999999999">
      <c r="A240" s="74" t="s">
        <v>193</v>
      </c>
      <c r="B240" s="71" t="s">
        <v>194</v>
      </c>
      <c r="C240" s="120"/>
      <c r="D240" s="71"/>
      <c r="E240" s="71">
        <v>1</v>
      </c>
      <c r="F240" s="61" t="s">
        <v>10</v>
      </c>
      <c r="G240" s="65"/>
      <c r="H240" s="48">
        <f t="shared" si="43"/>
        <v>0</v>
      </c>
      <c r="I240" s="45"/>
      <c r="J240" s="62" t="e">
        <f>+H240/#REF!</f>
        <v>#REF!</v>
      </c>
      <c r="K240" s="93"/>
      <c r="L240" s="55"/>
    </row>
    <row r="241" spans="1:12" ht="20.399999999999999">
      <c r="A241" s="74" t="s">
        <v>195</v>
      </c>
      <c r="B241" s="71" t="s">
        <v>264</v>
      </c>
      <c r="C241" s="120"/>
      <c r="D241" s="71"/>
      <c r="E241" s="71">
        <v>1</v>
      </c>
      <c r="F241" s="61" t="s">
        <v>10</v>
      </c>
      <c r="G241" s="65"/>
      <c r="H241" s="48">
        <f t="shared" si="43"/>
        <v>0</v>
      </c>
      <c r="I241" s="45"/>
      <c r="J241" s="62" t="e">
        <f>+H241/#REF!</f>
        <v>#REF!</v>
      </c>
      <c r="K241" s="93"/>
      <c r="L241" s="55"/>
    </row>
    <row r="242" spans="1:12" ht="20.399999999999999">
      <c r="A242" s="74" t="s">
        <v>196</v>
      </c>
      <c r="B242" s="71" t="s">
        <v>197</v>
      </c>
      <c r="C242" s="120"/>
      <c r="D242" s="71"/>
      <c r="E242" s="71">
        <v>1</v>
      </c>
      <c r="F242" s="61" t="s">
        <v>10</v>
      </c>
      <c r="G242" s="65"/>
      <c r="H242" s="48">
        <f t="shared" si="43"/>
        <v>0</v>
      </c>
      <c r="I242" s="45"/>
      <c r="J242" s="62" t="e">
        <f>+H242/#REF!</f>
        <v>#REF!</v>
      </c>
      <c r="K242" s="93"/>
      <c r="L242" s="55"/>
    </row>
    <row r="243" spans="1:12" ht="20.399999999999999">
      <c r="A243" s="74" t="s">
        <v>198</v>
      </c>
      <c r="B243" s="71" t="s">
        <v>199</v>
      </c>
      <c r="C243" s="120"/>
      <c r="D243" s="71"/>
      <c r="E243" s="71">
        <v>1</v>
      </c>
      <c r="F243" s="61" t="s">
        <v>10</v>
      </c>
      <c r="G243" s="65"/>
      <c r="H243" s="48">
        <f t="shared" si="43"/>
        <v>0</v>
      </c>
      <c r="I243" s="45"/>
      <c r="J243" s="62" t="e">
        <f>+H243/#REF!</f>
        <v>#REF!</v>
      </c>
      <c r="K243" s="93"/>
      <c r="L243" s="55"/>
    </row>
    <row r="244" spans="1:12" ht="20.399999999999999">
      <c r="A244" s="74" t="s">
        <v>200</v>
      </c>
      <c r="B244" s="71" t="s">
        <v>201</v>
      </c>
      <c r="C244" s="120"/>
      <c r="D244" s="71"/>
      <c r="E244" s="71">
        <v>1</v>
      </c>
      <c r="F244" s="61" t="s">
        <v>10</v>
      </c>
      <c r="G244" s="65"/>
      <c r="H244" s="48">
        <f t="shared" si="43"/>
        <v>0</v>
      </c>
      <c r="I244" s="45"/>
      <c r="J244" s="62" t="e">
        <f>+H244/#REF!</f>
        <v>#REF!</v>
      </c>
      <c r="K244" s="93"/>
      <c r="L244" s="55"/>
    </row>
    <row r="245" spans="1:12" ht="20.399999999999999">
      <c r="A245" s="74" t="s">
        <v>202</v>
      </c>
      <c r="B245" s="71" t="s">
        <v>203</v>
      </c>
      <c r="C245" s="120"/>
      <c r="D245" s="71"/>
      <c r="E245" s="71">
        <v>1</v>
      </c>
      <c r="F245" s="61" t="s">
        <v>10</v>
      </c>
      <c r="G245" s="65"/>
      <c r="H245" s="48">
        <f t="shared" si="43"/>
        <v>0</v>
      </c>
      <c r="I245" s="45"/>
      <c r="J245" s="62" t="e">
        <f>+H245/#REF!</f>
        <v>#REF!</v>
      </c>
      <c r="K245" s="93"/>
      <c r="L245" s="55"/>
    </row>
    <row r="246" spans="1:12" ht="20.399999999999999">
      <c r="A246" s="74" t="s">
        <v>204</v>
      </c>
      <c r="B246" s="71" t="s">
        <v>205</v>
      </c>
      <c r="C246" s="120"/>
      <c r="D246" s="71"/>
      <c r="E246" s="71">
        <v>1</v>
      </c>
      <c r="F246" s="61" t="s">
        <v>10</v>
      </c>
      <c r="G246" s="65"/>
      <c r="H246" s="48">
        <f t="shared" si="43"/>
        <v>0</v>
      </c>
      <c r="I246" s="45"/>
      <c r="J246" s="62" t="e">
        <f>+H246/#REF!</f>
        <v>#REF!</v>
      </c>
      <c r="K246" s="93"/>
      <c r="L246" s="55"/>
    </row>
    <row r="247" spans="1:12" ht="20.399999999999999">
      <c r="A247" s="74" t="s">
        <v>206</v>
      </c>
      <c r="B247" s="71" t="s">
        <v>362</v>
      </c>
      <c r="C247" s="120"/>
      <c r="D247" s="71"/>
      <c r="E247" s="71">
        <v>1</v>
      </c>
      <c r="F247" s="61" t="s">
        <v>10</v>
      </c>
      <c r="G247" s="65"/>
      <c r="H247" s="48">
        <f t="shared" si="43"/>
        <v>0</v>
      </c>
      <c r="I247" s="45"/>
      <c r="J247" s="62" t="e">
        <f>+H247/#REF!</f>
        <v>#REF!</v>
      </c>
      <c r="K247" s="93"/>
      <c r="L247" s="55"/>
    </row>
    <row r="248" spans="1:12" ht="20.399999999999999">
      <c r="A248" s="74" t="s">
        <v>207</v>
      </c>
      <c r="B248" s="71" t="s">
        <v>208</v>
      </c>
      <c r="C248" s="120"/>
      <c r="D248" s="71"/>
      <c r="E248" s="71">
        <v>1</v>
      </c>
      <c r="F248" s="61" t="s">
        <v>10</v>
      </c>
      <c r="G248" s="65"/>
      <c r="H248" s="48">
        <f t="shared" si="43"/>
        <v>0</v>
      </c>
      <c r="I248" s="45"/>
      <c r="J248" s="62" t="e">
        <f>+H248/#REF!</f>
        <v>#REF!</v>
      </c>
      <c r="K248" s="93"/>
      <c r="L248" s="55"/>
    </row>
    <row r="249" spans="1:12" ht="20.399999999999999">
      <c r="A249" s="74" t="s">
        <v>209</v>
      </c>
      <c r="B249" s="71" t="s">
        <v>210</v>
      </c>
      <c r="C249" s="120"/>
      <c r="D249" s="71"/>
      <c r="E249" s="71">
        <v>1</v>
      </c>
      <c r="F249" s="61" t="s">
        <v>12</v>
      </c>
      <c r="G249" s="65"/>
      <c r="H249" s="48">
        <f t="shared" si="43"/>
        <v>0</v>
      </c>
      <c r="I249" s="45"/>
      <c r="J249" s="62" t="e">
        <f>+H249/#REF!</f>
        <v>#REF!</v>
      </c>
      <c r="K249" s="93"/>
      <c r="L249" s="55"/>
    </row>
    <row r="250" spans="1:12" ht="20.399999999999999">
      <c r="A250" s="74" t="s">
        <v>211</v>
      </c>
      <c r="B250" s="71" t="s">
        <v>265</v>
      </c>
      <c r="C250" s="120"/>
      <c r="D250" s="71"/>
      <c r="E250" s="71">
        <v>4</v>
      </c>
      <c r="F250" s="61" t="s">
        <v>10</v>
      </c>
      <c r="G250" s="65"/>
      <c r="H250" s="48">
        <f t="shared" si="43"/>
        <v>0</v>
      </c>
      <c r="I250" s="45"/>
      <c r="J250" s="62" t="e">
        <f>+H250/#REF!</f>
        <v>#REF!</v>
      </c>
      <c r="K250" s="93"/>
      <c r="L250" s="55"/>
    </row>
    <row r="251" spans="1:12" ht="20.399999999999999">
      <c r="A251" s="74"/>
      <c r="B251" s="92" t="s">
        <v>374</v>
      </c>
      <c r="C251" s="117"/>
      <c r="D251" s="92"/>
      <c r="E251" s="71"/>
      <c r="F251" s="61"/>
      <c r="G251" s="65"/>
      <c r="H251" s="44"/>
      <c r="I251" s="45"/>
      <c r="J251" s="75"/>
      <c r="K251" s="93"/>
      <c r="L251" s="55"/>
    </row>
    <row r="252" spans="1:12" ht="20.399999999999999">
      <c r="A252" s="74" t="s">
        <v>212</v>
      </c>
      <c r="B252" s="71" t="s">
        <v>213</v>
      </c>
      <c r="C252" s="120"/>
      <c r="D252" s="71"/>
      <c r="E252" s="71">
        <v>0</v>
      </c>
      <c r="F252" s="61" t="s">
        <v>12</v>
      </c>
      <c r="G252" s="65"/>
      <c r="H252" s="48">
        <f t="shared" si="43"/>
        <v>0</v>
      </c>
      <c r="I252" s="45"/>
      <c r="J252" s="62" t="e">
        <f>+H252/#REF!</f>
        <v>#REF!</v>
      </c>
      <c r="K252" s="93"/>
      <c r="L252" s="55"/>
    </row>
    <row r="253" spans="1:12" ht="15.6">
      <c r="A253" s="74" t="s">
        <v>214</v>
      </c>
      <c r="B253" s="71" t="s">
        <v>215</v>
      </c>
      <c r="C253" s="120"/>
      <c r="D253" s="71"/>
      <c r="E253" s="71">
        <v>0</v>
      </c>
      <c r="F253" s="61" t="s">
        <v>12</v>
      </c>
      <c r="G253" s="13"/>
      <c r="H253" s="48">
        <f t="shared" si="43"/>
        <v>0</v>
      </c>
      <c r="I253" s="45"/>
      <c r="J253" s="62" t="e">
        <f>+H253/#REF!</f>
        <v>#REF!</v>
      </c>
      <c r="K253" s="56"/>
      <c r="L253" s="55"/>
    </row>
    <row r="254" spans="1:12" ht="15.6">
      <c r="A254" s="74" t="s">
        <v>216</v>
      </c>
      <c r="B254" s="71" t="s">
        <v>217</v>
      </c>
      <c r="C254" s="120"/>
      <c r="D254" s="71"/>
      <c r="E254" s="71">
        <v>0</v>
      </c>
      <c r="F254" s="61" t="s">
        <v>12</v>
      </c>
      <c r="G254" s="13"/>
      <c r="H254" s="48">
        <f t="shared" si="43"/>
        <v>0</v>
      </c>
      <c r="I254" s="45"/>
      <c r="J254" s="62" t="e">
        <f>+H254/#REF!</f>
        <v>#REF!</v>
      </c>
      <c r="K254" s="56"/>
      <c r="L254" s="55"/>
    </row>
    <row r="255" spans="1:12" ht="15.6">
      <c r="A255" s="74" t="s">
        <v>218</v>
      </c>
      <c r="B255" s="71" t="s">
        <v>219</v>
      </c>
      <c r="C255" s="120"/>
      <c r="D255" s="71"/>
      <c r="E255" s="71">
        <v>0</v>
      </c>
      <c r="F255" s="61" t="s">
        <v>12</v>
      </c>
      <c r="G255" s="13"/>
      <c r="H255" s="48">
        <f t="shared" si="43"/>
        <v>0</v>
      </c>
      <c r="I255" s="45"/>
      <c r="J255" s="62" t="e">
        <f>+H255/#REF!</f>
        <v>#REF!</v>
      </c>
      <c r="K255" s="56"/>
      <c r="L255" s="55"/>
    </row>
    <row r="256" spans="1:12" ht="15.6">
      <c r="A256" s="74" t="s">
        <v>220</v>
      </c>
      <c r="B256" s="71" t="s">
        <v>221</v>
      </c>
      <c r="C256" s="120"/>
      <c r="D256" s="71"/>
      <c r="E256" s="71">
        <v>0</v>
      </c>
      <c r="F256" s="61" t="s">
        <v>12</v>
      </c>
      <c r="G256" s="13"/>
      <c r="H256" s="48">
        <f t="shared" si="43"/>
        <v>0</v>
      </c>
      <c r="I256" s="45"/>
      <c r="J256" s="62" t="e">
        <f>+H256/#REF!</f>
        <v>#REF!</v>
      </c>
      <c r="K256" s="56"/>
      <c r="L256" s="55"/>
    </row>
    <row r="257" spans="1:12" ht="15.6">
      <c r="A257" s="74" t="s">
        <v>222</v>
      </c>
      <c r="B257" s="71" t="s">
        <v>223</v>
      </c>
      <c r="C257" s="120"/>
      <c r="D257" s="71"/>
      <c r="E257" s="71">
        <v>0</v>
      </c>
      <c r="F257" s="61" t="s">
        <v>12</v>
      </c>
      <c r="G257" s="13"/>
      <c r="H257" s="48">
        <f t="shared" si="43"/>
        <v>0</v>
      </c>
      <c r="I257" s="45"/>
      <c r="J257" s="62" t="e">
        <f>+H257/#REF!</f>
        <v>#REF!</v>
      </c>
      <c r="K257" s="56"/>
      <c r="L257" s="55"/>
    </row>
    <row r="258" spans="1:12" ht="15.6">
      <c r="A258" s="74" t="s">
        <v>225</v>
      </c>
      <c r="B258" s="71" t="s">
        <v>275</v>
      </c>
      <c r="C258" s="120"/>
      <c r="D258" s="71"/>
      <c r="E258" s="71">
        <v>0</v>
      </c>
      <c r="F258" s="61" t="s">
        <v>12</v>
      </c>
      <c r="G258" s="13"/>
      <c r="H258" s="48">
        <f t="shared" si="43"/>
        <v>0</v>
      </c>
      <c r="I258" s="45"/>
      <c r="J258" s="62" t="e">
        <f>+H258/#REF!</f>
        <v>#REF!</v>
      </c>
      <c r="K258" s="56"/>
      <c r="L258" s="55"/>
    </row>
    <row r="259" spans="1:12" ht="15.6">
      <c r="A259" s="74" t="s">
        <v>279</v>
      </c>
      <c r="B259" s="71" t="s">
        <v>224</v>
      </c>
      <c r="C259" s="120"/>
      <c r="D259" s="71"/>
      <c r="E259" s="71">
        <v>0</v>
      </c>
      <c r="F259" s="61" t="s">
        <v>10</v>
      </c>
      <c r="G259" s="13"/>
      <c r="H259" s="48">
        <f t="shared" si="43"/>
        <v>0</v>
      </c>
      <c r="I259" s="45"/>
      <c r="J259" s="62" t="e">
        <f>+H259/#REF!</f>
        <v>#REF!</v>
      </c>
      <c r="K259" s="56"/>
      <c r="L259" s="55"/>
    </row>
    <row r="260" spans="1:12" ht="15" thickBot="1">
      <c r="A260" s="98"/>
      <c r="E260" s="126"/>
      <c r="F260" s="126"/>
      <c r="G260" s="13"/>
      <c r="H260" s="13"/>
      <c r="I260" s="14"/>
      <c r="J260" s="14"/>
      <c r="K260" s="56"/>
      <c r="L260" s="55"/>
    </row>
    <row r="261" spans="1:12" s="1" customFormat="1" ht="21.6" thickBot="1">
      <c r="A261" s="30">
        <v>19</v>
      </c>
      <c r="B261" s="31" t="s">
        <v>21</v>
      </c>
      <c r="C261" s="110"/>
      <c r="D261" s="73"/>
      <c r="E261" s="124"/>
      <c r="F261" s="125"/>
      <c r="G261" s="33"/>
      <c r="H261" s="33"/>
      <c r="I261" s="34">
        <f>SUM(H263:H269)</f>
        <v>0</v>
      </c>
      <c r="J261" s="52"/>
      <c r="K261" s="47" t="e">
        <f>SUM(J263:J269)</f>
        <v>#REF!</v>
      </c>
    </row>
    <row r="262" spans="1:12" ht="20.399999999999999">
      <c r="A262" s="42"/>
      <c r="B262" s="66"/>
      <c r="C262" s="111"/>
      <c r="D262" s="36"/>
      <c r="G262" s="13"/>
      <c r="H262" s="13"/>
      <c r="I262" s="14"/>
      <c r="J262" s="14"/>
      <c r="K262" s="56"/>
      <c r="L262" s="55"/>
    </row>
    <row r="263" spans="1:12" ht="15.6">
      <c r="A263" s="69" t="s">
        <v>226</v>
      </c>
      <c r="B263" s="71" t="s">
        <v>331</v>
      </c>
      <c r="C263" s="112"/>
      <c r="D263" s="37"/>
      <c r="E263" s="19">
        <v>0</v>
      </c>
      <c r="F263" s="61" t="s">
        <v>11</v>
      </c>
      <c r="G263" s="60"/>
      <c r="H263" s="48">
        <f t="shared" ref="H263:H268" si="44">+E263*G263</f>
        <v>0</v>
      </c>
      <c r="I263" s="14"/>
      <c r="J263" s="62" t="e">
        <f>+H263/#REF!</f>
        <v>#REF!</v>
      </c>
      <c r="L263" s="55"/>
    </row>
    <row r="264" spans="1:12" ht="15.6">
      <c r="A264" s="69" t="s">
        <v>227</v>
      </c>
      <c r="B264" s="71" t="s">
        <v>229</v>
      </c>
      <c r="C264" s="112"/>
      <c r="D264" s="37"/>
      <c r="E264" s="19">
        <v>0</v>
      </c>
      <c r="F264" s="61" t="s">
        <v>11</v>
      </c>
      <c r="G264" s="60"/>
      <c r="H264" s="48">
        <f t="shared" si="44"/>
        <v>0</v>
      </c>
      <c r="I264" s="14"/>
      <c r="J264" s="62" t="e">
        <f>+H264/#REF!</f>
        <v>#REF!</v>
      </c>
      <c r="L264" s="55"/>
    </row>
    <row r="265" spans="1:12" ht="15.6">
      <c r="A265" s="69" t="s">
        <v>228</v>
      </c>
      <c r="B265" s="71" t="s">
        <v>276</v>
      </c>
      <c r="C265" s="112"/>
      <c r="D265" s="37"/>
      <c r="E265" s="19">
        <v>0</v>
      </c>
      <c r="F265" s="61" t="s">
        <v>10</v>
      </c>
      <c r="G265" s="60"/>
      <c r="H265" s="48">
        <f t="shared" si="44"/>
        <v>0</v>
      </c>
      <c r="I265" s="14"/>
      <c r="J265" s="62" t="e">
        <f>+H265/#REF!</f>
        <v>#REF!</v>
      </c>
      <c r="L265" s="55"/>
    </row>
    <row r="266" spans="1:12" ht="15.6">
      <c r="A266" s="69" t="s">
        <v>230</v>
      </c>
      <c r="B266" s="71" t="s">
        <v>339</v>
      </c>
      <c r="C266" s="112"/>
      <c r="D266" s="37"/>
      <c r="E266" s="19">
        <v>0</v>
      </c>
      <c r="F266" s="61" t="s">
        <v>10</v>
      </c>
      <c r="G266" s="60"/>
      <c r="H266" s="48">
        <f t="shared" si="44"/>
        <v>0</v>
      </c>
      <c r="I266" s="14"/>
      <c r="J266" s="62" t="e">
        <f>+H266/#REF!</f>
        <v>#REF!</v>
      </c>
      <c r="L266" s="55"/>
    </row>
    <row r="267" spans="1:12" ht="15.6">
      <c r="A267" s="69" t="s">
        <v>231</v>
      </c>
      <c r="B267" s="71" t="s">
        <v>301</v>
      </c>
      <c r="C267" s="112"/>
      <c r="D267" s="37"/>
      <c r="E267" s="19">
        <v>0</v>
      </c>
      <c r="F267" s="61" t="s">
        <v>10</v>
      </c>
      <c r="G267" s="60"/>
      <c r="H267" s="48">
        <f t="shared" si="44"/>
        <v>0</v>
      </c>
      <c r="I267" s="14"/>
      <c r="J267" s="62" t="e">
        <f>+H267/#REF!</f>
        <v>#REF!</v>
      </c>
      <c r="L267" s="55"/>
    </row>
    <row r="268" spans="1:12" ht="15.6">
      <c r="A268" s="69" t="s">
        <v>232</v>
      </c>
      <c r="B268" s="71" t="s">
        <v>332</v>
      </c>
      <c r="C268" s="113"/>
      <c r="D268" s="68"/>
      <c r="E268" s="19">
        <v>0</v>
      </c>
      <c r="F268" s="61" t="s">
        <v>11</v>
      </c>
      <c r="G268" s="60"/>
      <c r="H268" s="48">
        <f t="shared" si="44"/>
        <v>0</v>
      </c>
      <c r="I268" s="14"/>
      <c r="J268" s="62" t="e">
        <f>+H268/#REF!</f>
        <v>#REF!</v>
      </c>
      <c r="K268" s="45"/>
      <c r="L268" s="55"/>
    </row>
    <row r="269" spans="1:12" ht="16.2" thickBot="1">
      <c r="A269" s="69"/>
      <c r="D269" s="55"/>
      <c r="E269" s="125"/>
      <c r="F269" s="125"/>
      <c r="G269" s="60"/>
      <c r="H269" s="44"/>
      <c r="I269" s="45"/>
      <c r="J269" s="75"/>
      <c r="K269" s="45"/>
      <c r="L269" s="55"/>
    </row>
    <row r="270" spans="1:12" s="1" customFormat="1" ht="21.6" thickBot="1">
      <c r="A270" s="30">
        <v>20</v>
      </c>
      <c r="B270" s="31" t="s">
        <v>233</v>
      </c>
      <c r="C270" s="110"/>
      <c r="D270" s="73"/>
      <c r="E270" s="124"/>
      <c r="F270" s="125"/>
      <c r="G270" s="33"/>
      <c r="H270" s="33"/>
      <c r="I270" s="34">
        <f>SUM(H272:H288)</f>
        <v>0</v>
      </c>
      <c r="J270" s="52"/>
      <c r="K270" s="47" t="e">
        <f>SUM(J272:J288)</f>
        <v>#REF!</v>
      </c>
    </row>
    <row r="271" spans="1:12" ht="15.6">
      <c r="A271" s="69"/>
      <c r="B271" s="71"/>
      <c r="C271" s="113"/>
      <c r="D271" s="68"/>
      <c r="G271" s="60"/>
      <c r="H271" s="44"/>
      <c r="I271" s="45"/>
      <c r="J271" s="75"/>
      <c r="K271" s="45"/>
      <c r="L271" s="55"/>
    </row>
    <row r="272" spans="1:12" ht="15.6">
      <c r="A272" s="69">
        <v>20.010000000000002</v>
      </c>
      <c r="B272" s="71" t="s">
        <v>424</v>
      </c>
      <c r="C272" s="113"/>
      <c r="D272" s="68"/>
      <c r="E272" s="19">
        <v>0</v>
      </c>
      <c r="F272" s="61" t="s">
        <v>11</v>
      </c>
      <c r="G272" s="60"/>
      <c r="H272" s="48">
        <f>+E254*G272</f>
        <v>0</v>
      </c>
      <c r="I272" s="14"/>
      <c r="J272" s="62" t="e">
        <f>+H272/#REF!</f>
        <v>#REF!</v>
      </c>
      <c r="K272" s="45"/>
      <c r="L272" s="55"/>
    </row>
    <row r="273" spans="1:12" ht="15.6">
      <c r="A273" s="69">
        <v>20.02</v>
      </c>
      <c r="B273" s="71" t="s">
        <v>425</v>
      </c>
      <c r="C273" s="113"/>
      <c r="D273" s="128"/>
      <c r="E273" s="19">
        <v>0</v>
      </c>
      <c r="F273" s="61" t="s">
        <v>11</v>
      </c>
      <c r="G273" s="60"/>
      <c r="H273" s="48">
        <v>0</v>
      </c>
      <c r="I273" s="14"/>
      <c r="J273" s="62" t="e">
        <f>+H273/#REF!</f>
        <v>#REF!</v>
      </c>
      <c r="K273" s="45"/>
      <c r="L273" s="55"/>
    </row>
    <row r="274" spans="1:12" ht="15.6">
      <c r="A274" s="69">
        <v>20.03</v>
      </c>
      <c r="B274" s="71" t="s">
        <v>269</v>
      </c>
      <c r="C274" s="113"/>
      <c r="D274" s="68"/>
      <c r="E274" s="19">
        <v>0</v>
      </c>
      <c r="F274" s="61" t="s">
        <v>391</v>
      </c>
      <c r="G274" s="60"/>
      <c r="H274" s="48">
        <f>+E255*G274</f>
        <v>0</v>
      </c>
      <c r="I274" s="14"/>
      <c r="J274" s="62" t="e">
        <f>+H274/#REF!</f>
        <v>#REF!</v>
      </c>
      <c r="K274" s="45"/>
      <c r="L274" s="55"/>
    </row>
    <row r="275" spans="1:12" ht="15.6">
      <c r="A275" s="69">
        <v>20.04</v>
      </c>
      <c r="B275" s="71" t="s">
        <v>234</v>
      </c>
      <c r="C275" s="113"/>
      <c r="D275" s="68"/>
      <c r="E275" s="19">
        <v>0</v>
      </c>
      <c r="F275" s="61" t="s">
        <v>391</v>
      </c>
      <c r="G275" s="60"/>
      <c r="H275" s="48">
        <f>+E256*G275</f>
        <v>0</v>
      </c>
      <c r="I275" s="14"/>
      <c r="J275" s="62" t="e">
        <f>+H275/#REF!</f>
        <v>#REF!</v>
      </c>
      <c r="K275" s="45"/>
      <c r="L275" s="55"/>
    </row>
    <row r="276" spans="1:12" ht="15.6">
      <c r="A276" s="69">
        <v>20.05</v>
      </c>
      <c r="B276" s="71" t="s">
        <v>235</v>
      </c>
      <c r="C276" s="113"/>
      <c r="D276" s="68"/>
      <c r="E276" s="19">
        <v>0</v>
      </c>
      <c r="F276" s="61" t="s">
        <v>391</v>
      </c>
      <c r="G276" s="60"/>
      <c r="H276" s="48">
        <f>+E258*G276</f>
        <v>0</v>
      </c>
      <c r="I276" s="14"/>
      <c r="J276" s="62" t="e">
        <f>+H276/#REF!</f>
        <v>#REF!</v>
      </c>
      <c r="K276" s="45"/>
      <c r="L276" s="55"/>
    </row>
    <row r="277" spans="1:12" ht="15.6">
      <c r="A277" s="69">
        <v>20.059999999999999</v>
      </c>
      <c r="B277" s="71" t="s">
        <v>303</v>
      </c>
      <c r="C277" s="113"/>
      <c r="D277" s="68"/>
      <c r="E277" s="19">
        <v>0</v>
      </c>
      <c r="F277" s="61" t="s">
        <v>391</v>
      </c>
      <c r="G277" s="60"/>
      <c r="H277" s="48">
        <f>+E259*G277</f>
        <v>0</v>
      </c>
      <c r="I277" s="14"/>
      <c r="J277" s="62" t="e">
        <f>+H277/#REF!</f>
        <v>#REF!</v>
      </c>
      <c r="K277" s="45"/>
      <c r="L277" s="55"/>
    </row>
    <row r="278" spans="1:12" ht="15.6">
      <c r="A278" s="69">
        <v>20.07</v>
      </c>
      <c r="B278" s="71" t="s">
        <v>270</v>
      </c>
      <c r="C278" s="113"/>
      <c r="D278" s="68"/>
      <c r="E278" s="19">
        <v>0</v>
      </c>
      <c r="F278" s="61" t="s">
        <v>12</v>
      </c>
      <c r="G278" s="60"/>
      <c r="H278" s="48">
        <f t="shared" ref="H278" si="45">+E278*G278</f>
        <v>0</v>
      </c>
      <c r="I278" s="14"/>
      <c r="J278" s="62" t="e">
        <f>+H278/#REF!</f>
        <v>#REF!</v>
      </c>
      <c r="K278" s="45"/>
      <c r="L278" s="55"/>
    </row>
    <row r="279" spans="1:12" ht="15.6">
      <c r="A279" s="130">
        <v>20.089166666666699</v>
      </c>
      <c r="B279" s="71" t="s">
        <v>317</v>
      </c>
      <c r="C279" s="113"/>
      <c r="D279" s="129"/>
      <c r="E279" s="19">
        <v>0</v>
      </c>
      <c r="F279" s="61" t="s">
        <v>11</v>
      </c>
      <c r="G279" s="60"/>
      <c r="H279" s="48">
        <f t="shared" ref="H279" si="46">+E279*G279</f>
        <v>0</v>
      </c>
      <c r="I279" s="14"/>
      <c r="J279" s="62" t="e">
        <f>+H279/#REF!</f>
        <v>#REF!</v>
      </c>
      <c r="K279" s="45"/>
      <c r="L279" s="55"/>
    </row>
    <row r="280" spans="1:12" ht="15.6">
      <c r="A280" s="130">
        <v>20.097666666666701</v>
      </c>
      <c r="B280" s="71" t="s">
        <v>393</v>
      </c>
      <c r="C280" s="113"/>
      <c r="D280" s="127"/>
      <c r="E280" s="19">
        <v>0</v>
      </c>
      <c r="F280" s="61" t="s">
        <v>12</v>
      </c>
      <c r="G280" s="60"/>
      <c r="H280" s="48">
        <v>0</v>
      </c>
      <c r="I280" s="14"/>
      <c r="J280" s="62" t="e">
        <f>+H280/#REF!</f>
        <v>#REF!</v>
      </c>
      <c r="K280" s="45"/>
      <c r="L280" s="55"/>
    </row>
    <row r="281" spans="1:12" ht="15.6">
      <c r="A281" s="130">
        <v>20.106166666666699</v>
      </c>
      <c r="B281" s="71" t="s">
        <v>426</v>
      </c>
      <c r="C281" s="113"/>
      <c r="D281" s="68"/>
      <c r="E281" s="19">
        <v>0</v>
      </c>
      <c r="F281" s="61" t="s">
        <v>391</v>
      </c>
      <c r="G281" s="60"/>
      <c r="H281" s="48">
        <f t="shared" ref="H281" si="47">+E281*G281</f>
        <v>0</v>
      </c>
      <c r="I281" s="14"/>
      <c r="J281" s="62" t="e">
        <f>+H281/#REF!</f>
        <v>#REF!</v>
      </c>
      <c r="K281" s="45"/>
      <c r="L281" s="55"/>
    </row>
    <row r="282" spans="1:12" ht="15.6">
      <c r="A282" s="130">
        <v>20.1146666666667</v>
      </c>
      <c r="B282" s="71" t="s">
        <v>304</v>
      </c>
      <c r="C282" s="113"/>
      <c r="D282" s="100"/>
      <c r="E282" s="19">
        <v>0</v>
      </c>
      <c r="F282" s="61" t="s">
        <v>391</v>
      </c>
      <c r="G282" s="60"/>
      <c r="H282" s="48">
        <f t="shared" ref="H282:H287" si="48">+E282*G282</f>
        <v>0</v>
      </c>
      <c r="I282" s="14"/>
      <c r="J282" s="62" t="e">
        <f>+H282/#REF!</f>
        <v>#REF!</v>
      </c>
      <c r="K282" s="45"/>
      <c r="L282" s="55"/>
    </row>
    <row r="283" spans="1:12" ht="15.6">
      <c r="A283" s="130">
        <v>20.12</v>
      </c>
      <c r="B283" s="71" t="s">
        <v>395</v>
      </c>
      <c r="C283" s="113"/>
      <c r="D283" s="153"/>
      <c r="E283" s="19">
        <v>3</v>
      </c>
      <c r="F283" s="61" t="s">
        <v>12</v>
      </c>
      <c r="G283" s="60"/>
      <c r="H283" s="48">
        <f t="shared" si="48"/>
        <v>0</v>
      </c>
      <c r="I283" s="14"/>
      <c r="J283" s="62" t="e">
        <f>+H283/#REF!</f>
        <v>#REF!</v>
      </c>
      <c r="K283" s="45"/>
      <c r="L283" s="55"/>
    </row>
    <row r="284" spans="1:12" ht="15.6">
      <c r="A284" s="161">
        <v>20.13</v>
      </c>
      <c r="B284" s="71" t="s">
        <v>498</v>
      </c>
      <c r="C284" s="113"/>
      <c r="D284" s="156"/>
      <c r="E284" s="19">
        <v>0</v>
      </c>
      <c r="F284" s="61" t="s">
        <v>391</v>
      </c>
      <c r="G284" s="60"/>
      <c r="H284" s="48">
        <f t="shared" si="48"/>
        <v>0</v>
      </c>
      <c r="I284" s="14"/>
      <c r="J284" s="62" t="e">
        <f>+H284/#REF!</f>
        <v>#REF!</v>
      </c>
      <c r="K284" s="45"/>
      <c r="L284" s="55"/>
    </row>
    <row r="285" spans="1:12" ht="15.6">
      <c r="A285" s="161">
        <v>20.14</v>
      </c>
      <c r="B285" s="71" t="s">
        <v>499</v>
      </c>
      <c r="C285" s="113"/>
      <c r="D285" s="159"/>
      <c r="E285" s="19">
        <v>0</v>
      </c>
      <c r="F285" s="61"/>
      <c r="G285" s="60"/>
      <c r="H285" s="48">
        <f t="shared" si="48"/>
        <v>0</v>
      </c>
      <c r="I285" s="14"/>
      <c r="J285" s="62" t="e">
        <f>+H285/#REF!</f>
        <v>#REF!</v>
      </c>
      <c r="K285" s="45"/>
      <c r="L285" s="55"/>
    </row>
    <row r="286" spans="1:12" ht="15.6">
      <c r="A286" s="161">
        <v>20.149999999999999</v>
      </c>
      <c r="B286" s="71" t="s">
        <v>469</v>
      </c>
      <c r="C286" s="113"/>
      <c r="D286" s="158"/>
      <c r="E286" s="19">
        <v>0</v>
      </c>
      <c r="F286" s="61" t="s">
        <v>10</v>
      </c>
      <c r="G286" s="60"/>
      <c r="H286" s="48">
        <f t="shared" si="48"/>
        <v>0</v>
      </c>
      <c r="I286" s="14"/>
      <c r="J286" s="62" t="e">
        <f>+H286/#REF!</f>
        <v>#REF!</v>
      </c>
      <c r="K286" s="45"/>
      <c r="L286" s="55"/>
    </row>
    <row r="287" spans="1:12" ht="15.6">
      <c r="A287" s="161">
        <v>20.16</v>
      </c>
      <c r="B287" s="71" t="s">
        <v>401</v>
      </c>
      <c r="C287" s="113"/>
      <c r="D287" s="158"/>
      <c r="E287" s="19">
        <v>0</v>
      </c>
      <c r="F287" s="61" t="s">
        <v>10</v>
      </c>
      <c r="G287" s="60"/>
      <c r="H287" s="48">
        <f t="shared" si="48"/>
        <v>0</v>
      </c>
      <c r="I287" s="14"/>
      <c r="J287" s="62" t="e">
        <f>+H287/#REF!</f>
        <v>#REF!</v>
      </c>
      <c r="K287" s="45"/>
      <c r="L287" s="55"/>
    </row>
    <row r="288" spans="1:12" ht="16.2" thickBot="1">
      <c r="A288" s="69"/>
      <c r="E288" s="19"/>
      <c r="F288" s="61"/>
      <c r="G288" s="60"/>
      <c r="H288" s="44"/>
      <c r="I288" s="45"/>
      <c r="J288" s="75"/>
      <c r="K288" s="45"/>
      <c r="L288" s="55"/>
    </row>
    <row r="289" spans="1:12" s="1" customFormat="1" ht="21.6" thickBot="1">
      <c r="A289" s="30">
        <v>21</v>
      </c>
      <c r="B289" s="31" t="s">
        <v>266</v>
      </c>
      <c r="C289" s="110"/>
      <c r="D289" s="73"/>
      <c r="E289" s="33"/>
      <c r="F289" s="33"/>
      <c r="G289" s="33"/>
      <c r="H289" s="33"/>
      <c r="I289" s="34">
        <f>SUM(H291:H299)</f>
        <v>0</v>
      </c>
      <c r="J289" s="52"/>
      <c r="K289" s="47" t="e">
        <f>SUM(J291:J299)</f>
        <v>#REF!</v>
      </c>
    </row>
    <row r="290" spans="1:12" s="54" customFormat="1" ht="15.6">
      <c r="A290" s="91"/>
      <c r="B290" s="92"/>
      <c r="C290" s="117"/>
      <c r="D290" s="92"/>
      <c r="E290" s="92"/>
      <c r="F290" s="61"/>
      <c r="G290" s="60"/>
      <c r="H290" s="44"/>
      <c r="I290" s="45"/>
      <c r="J290" s="75"/>
      <c r="K290" s="45"/>
    </row>
    <row r="291" spans="1:12" ht="15.6">
      <c r="A291" s="69" t="s">
        <v>236</v>
      </c>
      <c r="B291" s="71" t="s">
        <v>237</v>
      </c>
      <c r="C291" s="102"/>
      <c r="D291" s="70"/>
      <c r="E291" s="19">
        <v>0</v>
      </c>
      <c r="F291" s="61" t="s">
        <v>10</v>
      </c>
      <c r="G291" s="60"/>
      <c r="H291" s="48">
        <f t="shared" ref="H291" si="49">+E291*G291</f>
        <v>0</v>
      </c>
      <c r="I291" s="14"/>
      <c r="J291" s="62" t="e">
        <f>+H291/#REF!</f>
        <v>#REF!</v>
      </c>
      <c r="K291" s="45"/>
      <c r="L291" s="55"/>
    </row>
    <row r="292" spans="1:12" ht="15.6">
      <c r="A292" s="69" t="s">
        <v>238</v>
      </c>
      <c r="B292" s="71" t="s">
        <v>239</v>
      </c>
      <c r="C292" s="120"/>
      <c r="D292" s="71"/>
      <c r="E292" s="19">
        <v>0</v>
      </c>
      <c r="F292" s="61" t="s">
        <v>10</v>
      </c>
      <c r="G292" s="60"/>
      <c r="H292" s="48">
        <f t="shared" ref="H292:H299" si="50">+E292*G292</f>
        <v>0</v>
      </c>
      <c r="I292" s="14"/>
      <c r="J292" s="62" t="e">
        <f>+H292/#REF!</f>
        <v>#REF!</v>
      </c>
      <c r="K292" s="45"/>
      <c r="L292" s="55"/>
    </row>
    <row r="293" spans="1:12" ht="15.6">
      <c r="A293" s="69" t="s">
        <v>240</v>
      </c>
      <c r="B293" s="71" t="s">
        <v>388</v>
      </c>
      <c r="C293" s="120"/>
      <c r="D293" s="71"/>
      <c r="E293" s="19">
        <v>0</v>
      </c>
      <c r="F293" s="61" t="s">
        <v>10</v>
      </c>
      <c r="G293" s="60"/>
      <c r="H293" s="48">
        <f t="shared" ref="H293" si="51">+E293*G293</f>
        <v>0</v>
      </c>
      <c r="I293" s="14"/>
      <c r="J293" s="62" t="e">
        <f>+H293/#REF!</f>
        <v>#REF!</v>
      </c>
      <c r="K293" s="45"/>
      <c r="L293" s="55"/>
    </row>
    <row r="294" spans="1:12" ht="15.6">
      <c r="A294" s="69" t="s">
        <v>242</v>
      </c>
      <c r="B294" s="71" t="s">
        <v>241</v>
      </c>
      <c r="C294" s="102"/>
      <c r="D294" s="70"/>
      <c r="E294" s="19">
        <v>0</v>
      </c>
      <c r="F294" s="61" t="s">
        <v>10</v>
      </c>
      <c r="G294" s="60"/>
      <c r="H294" s="48">
        <f t="shared" si="50"/>
        <v>0</v>
      </c>
      <c r="I294" s="14"/>
      <c r="J294" s="62" t="e">
        <f>+H294/#REF!</f>
        <v>#REF!</v>
      </c>
      <c r="K294" s="45"/>
      <c r="L294" s="55"/>
    </row>
    <row r="295" spans="1:12" ht="15.6">
      <c r="A295" s="69" t="s">
        <v>243</v>
      </c>
      <c r="B295" s="71" t="s">
        <v>245</v>
      </c>
      <c r="C295" s="102"/>
      <c r="D295" s="70"/>
      <c r="E295" s="19">
        <v>0</v>
      </c>
      <c r="F295" s="61" t="s">
        <v>10</v>
      </c>
      <c r="G295" s="60"/>
      <c r="H295" s="48">
        <f t="shared" si="50"/>
        <v>0</v>
      </c>
      <c r="I295" s="14"/>
      <c r="J295" s="62" t="e">
        <f>+H295/#REF!</f>
        <v>#REF!</v>
      </c>
      <c r="K295" s="45"/>
      <c r="L295" s="55"/>
    </row>
    <row r="296" spans="1:12" ht="15.6">
      <c r="A296" s="69" t="s">
        <v>244</v>
      </c>
      <c r="B296" s="71" t="s">
        <v>357</v>
      </c>
      <c r="C296" s="102"/>
      <c r="D296" s="70"/>
      <c r="E296" s="19">
        <v>0</v>
      </c>
      <c r="F296" s="61" t="s">
        <v>10</v>
      </c>
      <c r="G296" s="60"/>
      <c r="H296" s="48">
        <f t="shared" si="50"/>
        <v>0</v>
      </c>
      <c r="I296" s="14"/>
      <c r="J296" s="62" t="e">
        <f>+H296/#REF!</f>
        <v>#REF!</v>
      </c>
      <c r="K296" s="45"/>
      <c r="L296" s="55"/>
    </row>
    <row r="297" spans="1:12" ht="15.6">
      <c r="A297" s="69" t="s">
        <v>246</v>
      </c>
      <c r="B297" s="71" t="s">
        <v>358</v>
      </c>
      <c r="C297" s="102"/>
      <c r="D297" s="70"/>
      <c r="E297" s="19">
        <v>0</v>
      </c>
      <c r="F297" s="61" t="s">
        <v>10</v>
      </c>
      <c r="G297" s="60"/>
      <c r="H297" s="48">
        <f t="shared" si="50"/>
        <v>0</v>
      </c>
      <c r="I297" s="14"/>
      <c r="J297" s="62" t="e">
        <f>+H297/#REF!</f>
        <v>#REF!</v>
      </c>
      <c r="K297" s="45"/>
      <c r="L297" s="55"/>
    </row>
    <row r="298" spans="1:12" ht="15.6">
      <c r="A298" s="69" t="s">
        <v>319</v>
      </c>
      <c r="B298" s="71" t="s">
        <v>16</v>
      </c>
      <c r="C298" s="102"/>
      <c r="D298" s="70"/>
      <c r="E298" s="19">
        <v>0</v>
      </c>
      <c r="F298" s="61" t="s">
        <v>10</v>
      </c>
      <c r="G298" s="60"/>
      <c r="H298" s="48">
        <f t="shared" ref="H298" si="52">+E298*G298</f>
        <v>0</v>
      </c>
      <c r="I298" s="14"/>
      <c r="J298" s="62" t="e">
        <f>+H298/#REF!</f>
        <v>#REF!</v>
      </c>
      <c r="K298" s="45"/>
      <c r="L298" s="55"/>
    </row>
    <row r="299" spans="1:12" ht="15.6">
      <c r="A299" s="69" t="s">
        <v>369</v>
      </c>
      <c r="B299" s="71" t="s">
        <v>20</v>
      </c>
      <c r="C299" s="102"/>
      <c r="D299" s="70"/>
      <c r="E299" s="19">
        <v>0</v>
      </c>
      <c r="F299" s="61" t="s">
        <v>10</v>
      </c>
      <c r="G299" s="60"/>
      <c r="H299" s="48">
        <f t="shared" si="50"/>
        <v>0</v>
      </c>
      <c r="I299" s="14"/>
      <c r="J299" s="62" t="e">
        <f>+H299/#REF!</f>
        <v>#REF!</v>
      </c>
      <c r="K299" s="45"/>
      <c r="L299" s="55"/>
    </row>
    <row r="300" spans="1:12" s="1" customFormat="1" ht="15" thickBot="1">
      <c r="A300"/>
      <c r="E300"/>
      <c r="F300"/>
      <c r="G300"/>
      <c r="H300"/>
      <c r="I300"/>
      <c r="J300"/>
      <c r="K300"/>
    </row>
    <row r="301" spans="1:12" ht="18" thickBot="1">
      <c r="A301" s="131" t="s">
        <v>363</v>
      </c>
      <c r="B301" s="132"/>
      <c r="C301" s="132"/>
      <c r="D301" s="132"/>
      <c r="E301" s="132"/>
      <c r="F301" s="132"/>
      <c r="G301" s="132"/>
      <c r="H301" s="132"/>
      <c r="I301" s="133"/>
      <c r="J301" s="134" t="e">
        <f>SUM(J14:J300)</f>
        <v>#REF!</v>
      </c>
      <c r="K301" s="135"/>
    </row>
    <row r="302" spans="1:12" ht="18" thickBot="1">
      <c r="A302" s="136"/>
      <c r="B302" s="136"/>
      <c r="C302" s="136"/>
      <c r="D302" s="136"/>
      <c r="E302" s="136"/>
      <c r="F302" s="136"/>
      <c r="G302" s="136"/>
      <c r="H302" s="136"/>
      <c r="I302" s="136"/>
      <c r="J302" s="136"/>
      <c r="K302" s="135"/>
    </row>
    <row r="303" spans="1:12" ht="107.25" customHeight="1" thickBot="1">
      <c r="A303" s="137" t="s">
        <v>364</v>
      </c>
      <c r="B303" s="138"/>
      <c r="C303" s="138"/>
      <c r="D303" s="138"/>
      <c r="E303" s="138"/>
      <c r="F303" s="138"/>
      <c r="G303" s="138"/>
      <c r="H303" s="138"/>
      <c r="I303" s="139"/>
      <c r="J303" s="134" t="e">
        <f>SUM(J301)*10%</f>
        <v>#REF!</v>
      </c>
      <c r="K303" s="135"/>
    </row>
    <row r="304" spans="1:12" ht="18" thickBot="1">
      <c r="A304" s="140"/>
      <c r="B304" s="141"/>
      <c r="C304" s="141"/>
      <c r="D304" s="141"/>
      <c r="E304" s="141"/>
      <c r="F304" s="141"/>
      <c r="G304" s="141"/>
      <c r="H304" s="141"/>
      <c r="I304" s="141"/>
      <c r="J304" s="142"/>
      <c r="K304" s="135"/>
    </row>
    <row r="305" spans="1:11" ht="18" thickBot="1">
      <c r="A305" s="137" t="s">
        <v>365</v>
      </c>
      <c r="B305" s="138"/>
      <c r="C305" s="138"/>
      <c r="D305" s="138"/>
      <c r="E305" s="138"/>
      <c r="F305" s="138"/>
      <c r="G305" s="138"/>
      <c r="H305" s="138"/>
      <c r="I305" s="139"/>
      <c r="J305" s="134" t="e">
        <f>SUM(J301,J303)</f>
        <v>#REF!</v>
      </c>
      <c r="K305" s="135"/>
    </row>
    <row r="306" spans="1:11" ht="16.2" thickBot="1">
      <c r="A306" s="69"/>
      <c r="B306" s="70"/>
      <c r="C306" s="70"/>
      <c r="D306" s="70"/>
      <c r="E306" s="70"/>
      <c r="F306" s="69"/>
      <c r="G306" s="143"/>
      <c r="H306" s="135"/>
      <c r="I306" s="135"/>
      <c r="J306" s="135"/>
      <c r="K306" s="135"/>
    </row>
    <row r="307" spans="1:11" ht="18" thickBot="1">
      <c r="A307" s="131" t="s">
        <v>366</v>
      </c>
      <c r="B307" s="132"/>
      <c r="C307" s="132"/>
      <c r="D307" s="132"/>
      <c r="E307" s="132"/>
      <c r="F307" s="132"/>
      <c r="G307" s="132"/>
      <c r="H307" s="132"/>
      <c r="I307" s="132"/>
      <c r="J307" s="134" t="e">
        <f>SUM(J305)*22%</f>
        <v>#REF!</v>
      </c>
      <c r="K307" s="144"/>
    </row>
    <row r="308" spans="1:11" ht="18" thickBot="1">
      <c r="A308" s="136"/>
      <c r="B308" s="136"/>
      <c r="C308" s="136"/>
      <c r="D308" s="136"/>
      <c r="E308" s="136"/>
      <c r="F308" s="136"/>
      <c r="G308" s="136"/>
      <c r="H308" s="136"/>
      <c r="I308" s="136"/>
      <c r="J308" s="136"/>
      <c r="K308" s="136"/>
    </row>
    <row r="309" spans="1:11" ht="15" customHeight="1" thickBot="1">
      <c r="A309" s="145" t="s">
        <v>367</v>
      </c>
      <c r="B309" s="146"/>
      <c r="C309" s="146"/>
      <c r="D309" s="146"/>
      <c r="E309" s="146"/>
      <c r="F309" s="146"/>
      <c r="G309" s="146"/>
      <c r="H309" s="146"/>
      <c r="I309" s="146"/>
      <c r="J309" s="147" t="e">
        <f>SUM(J305,J307)</f>
        <v>#REF!</v>
      </c>
    </row>
    <row r="310" spans="1:11" ht="18" thickBot="1">
      <c r="A310" s="136"/>
      <c r="B310" s="136"/>
      <c r="C310" s="136"/>
      <c r="D310" s="136"/>
      <c r="E310" s="136"/>
      <c r="F310" s="136"/>
      <c r="G310" s="136"/>
      <c r="H310" s="136"/>
      <c r="I310" s="136"/>
      <c r="J310" s="136"/>
      <c r="K310" s="136"/>
    </row>
    <row r="311" spans="1:11" ht="18" thickBot="1">
      <c r="A311" s="148" t="s">
        <v>368</v>
      </c>
      <c r="B311" s="149"/>
      <c r="C311" s="149"/>
      <c r="D311" s="149"/>
      <c r="E311" s="149"/>
      <c r="F311" s="149"/>
      <c r="G311" s="149"/>
      <c r="H311" s="149"/>
      <c r="I311" s="149"/>
      <c r="J311" s="150"/>
      <c r="K311" s="151" t="e">
        <f>SUM(K133:K299)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count="1">
    <dataValidation type="list" allowBlank="1" showInputMessage="1" showErrorMessage="1" sqref="F232:F236 F75:F81 F68:F73 F114:F115 F93:F96 F98:F102 F53:F64 F37:F49 F14 F18:F25 F29:F33 F83:F90 F290:F299 F263:F268 F212:F214 F216:F230 F199 F239:F259 F201:F210 F138:F162 F105:F111 F118:F136 F272:F288 F164:F193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Silvia Andrada</cp:lastModifiedBy>
  <cp:lastPrinted>2018-09-21T21:16:25Z</cp:lastPrinted>
  <dcterms:created xsi:type="dcterms:W3CDTF">2013-03-18T18:41:53Z</dcterms:created>
  <dcterms:modified xsi:type="dcterms:W3CDTF">2018-09-21T21:16:47Z</dcterms:modified>
</cp:coreProperties>
</file>